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defaultThemeVersion="124226"/>
  <xr:revisionPtr revIDLastSave="0" documentId="13_ncr:1_{63EB9C5B-6AF4-4600-B1F1-6BD30805995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REDRAČUN" sheetId="8" r:id="rId1"/>
    <sheet name="PRILOGA 1" sheetId="9" r:id="rId2"/>
  </sheets>
  <definedNames>
    <definedName name="OLE_LINK1" localSheetId="1">'PRILOGA 1'!#REF!</definedName>
    <definedName name="_xlnm.Print_Area" localSheetId="0">PREDRAČUN!$A$1:$E$247</definedName>
    <definedName name="_xlnm.Print_Area" localSheetId="1">'PRILOGA 1'!$A$2:$F$26</definedName>
    <definedName name="_xlnm.Print_Titles" localSheetId="0">PREDRAČUN!$8:$8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1" i="8" l="1"/>
  <c r="B32" i="8" s="1"/>
  <c r="B42" i="8" s="1"/>
  <c r="B53" i="8" s="1"/>
  <c r="B65" i="8" s="1"/>
  <c r="B76" i="8" s="1"/>
  <c r="B87" i="8" s="1"/>
  <c r="B97" i="8" s="1"/>
  <c r="B107" i="8" s="1"/>
  <c r="B117" i="8" s="1"/>
  <c r="B128" i="8" s="1"/>
  <c r="B138" i="8" s="1"/>
  <c r="B148" i="8" s="1"/>
  <c r="B158" i="8" s="1"/>
  <c r="B168" i="8" s="1"/>
  <c r="B178" i="8" s="1"/>
  <c r="B188" i="8" s="1"/>
  <c r="B198" i="8" s="1"/>
  <c r="B208" i="8" s="1"/>
  <c r="B223" i="8" s="1"/>
  <c r="F23" i="9"/>
  <c r="F20" i="9"/>
  <c r="F19" i="9"/>
  <c r="F18" i="9"/>
  <c r="F17" i="9"/>
  <c r="F16" i="9"/>
  <c r="F15" i="9"/>
  <c r="F12" i="9"/>
  <c r="F11" i="9"/>
  <c r="F10" i="9"/>
  <c r="F9" i="9"/>
  <c r="F8" i="9"/>
  <c r="F7" i="9"/>
  <c r="F24" i="9" l="1"/>
  <c r="E76" i="8" s="1"/>
  <c r="E223" i="8"/>
  <c r="E230" i="8" l="1"/>
  <c r="G230" i="8"/>
  <c r="H223" i="8"/>
  <c r="G223" i="8"/>
  <c r="H230" i="8"/>
  <c r="E233" i="8" l="1"/>
  <c r="E236" i="8" s="1"/>
  <c r="E239" i="8" s="1"/>
</calcChain>
</file>

<file path=xl/sharedStrings.xml><?xml version="1.0" encoding="utf-8"?>
<sst xmlns="http://schemas.openxmlformats.org/spreadsheetml/2006/main" count="167" uniqueCount="90">
  <si>
    <t>Ponudnik:</t>
  </si>
  <si>
    <t>št. ponudbe:</t>
  </si>
  <si>
    <t>datum:</t>
  </si>
  <si>
    <t>………………………………………</t>
  </si>
  <si>
    <t>SKUPAJ:</t>
  </si>
  <si>
    <t>N°</t>
  </si>
  <si>
    <t>Varnostni načrt (v skladu s prilogo : splošni del, tehnično poročilo, risbe; zajeti vse sestavne dele)</t>
  </si>
  <si>
    <t>…………………………………</t>
  </si>
  <si>
    <t xml:space="preserve">Opomba: </t>
  </si>
  <si>
    <t>Cene se vnaša le v rumeno obarvane celice!</t>
  </si>
  <si>
    <t>VRSTA POSLA</t>
  </si>
  <si>
    <t>Razno:</t>
  </si>
  <si>
    <t>Popis del in predračunski elaborat s skupno rekapitulacijo</t>
  </si>
  <si>
    <t>SKUPAJ BREZ DDV:</t>
  </si>
  <si>
    <t>1 ura je   eur  =      (vnesi v spodnjo celico označeno z rumeno)</t>
  </si>
  <si>
    <t>Načrt dimenzioniranja voziščne konstrukcije</t>
  </si>
  <si>
    <t xml:space="preserve">Načrt gospodarjenja z gradbenimi odpadki </t>
  </si>
  <si>
    <t>Elaborat za preprečevanje in zmanjšanje emisije delcev z gradbišča</t>
  </si>
  <si>
    <t>Zbirna karta komunalnih vodov - uskladitev zbirnika</t>
  </si>
  <si>
    <t>Nepredvidena dela (10%)</t>
  </si>
  <si>
    <t>(znesek se mora ujemati s končnim  zneskom iz "PRILOGE 1)!</t>
  </si>
  <si>
    <t>CENA</t>
  </si>
  <si>
    <t>Priloga 1:</t>
  </si>
  <si>
    <t xml:space="preserve">Program geološko geotehničnih raziskav </t>
  </si>
  <si>
    <t>PREDVIDENA DELA</t>
  </si>
  <si>
    <t>ENOTA</t>
  </si>
  <si>
    <t>KOLIČINA</t>
  </si>
  <si>
    <t xml:space="preserve">CENA </t>
  </si>
  <si>
    <t>ZNESEK (brez DDV)</t>
  </si>
  <si>
    <t>kpl</t>
  </si>
  <si>
    <t>kos</t>
  </si>
  <si>
    <t>Laboratorijske preiskave:</t>
  </si>
  <si>
    <t>Skupaj brez DDV</t>
  </si>
  <si>
    <t>m</t>
  </si>
  <si>
    <t>Transporti vrtalne garniture</t>
  </si>
  <si>
    <t>Premiki med vrtinami</t>
  </si>
  <si>
    <t xml:space="preserve">Sondažni izkopi  do globine 3 m z meritvami dinamičnega deformacijskega modula Evd, popis sestane tal, odvzem vzorcev zemljin in ponovni zasip z utrditvijo </t>
  </si>
  <si>
    <t>Inženirsko geloški pregled trase z izdelavo IG karte</t>
  </si>
  <si>
    <t>Lociranje sondaž in spremljava terenskih preiskav</t>
  </si>
  <si>
    <t>Edometrski poizkus</t>
  </si>
  <si>
    <t>Direktni strižni poizkus</t>
  </si>
  <si>
    <t>Točkovni trdnostni indeks</t>
  </si>
  <si>
    <t>CBR</t>
  </si>
  <si>
    <t>Ugotavljanje zrnavostne sestave z določitvijo prepustnosti</t>
  </si>
  <si>
    <t>Enoosni tlačni poizkus</t>
  </si>
  <si>
    <t>KABINETNO DELO - Izdelava geološko geomehanskih elaboratov</t>
  </si>
  <si>
    <t>Izdelava geološko-geotehničnega poročila z vsemi izračuni stabilnosti tal, posedkov, odpornosti tal in ostalih izračunov, ter grafičnih in drugih prilog za potrebe vseh objektov v sklopu projekne naloge (glavna trasa s križišči in priključki, inženirski objekti,...), sodelovanje z ostalimi deležniki na projektu in popravki po pripombah recenzentov.</t>
  </si>
  <si>
    <t>Terensko delo:</t>
  </si>
  <si>
    <t>Geološko geotehnične raziskave z geološko-geotehničnim elaboratom in vsemi posameznimi poročili; na podlagi Priloge 1 (zavihek spodaj)</t>
  </si>
  <si>
    <t>Pridobitev vseh projektnih pogojev</t>
  </si>
  <si>
    <t>Vsa dela, ki jih je treba izvesti skladno s projektno nalogo in niso posebej specificirana, so zajeta v enotnih cenah specifikacije ponudbe.</t>
  </si>
  <si>
    <t>Gospodarski subjekt:</t>
  </si>
  <si>
    <t>……………………………………………………………</t>
  </si>
  <si>
    <t>…………………………………..IZS št.: ……………….</t>
  </si>
  <si>
    <t>izobrazba gradbene smeri; pooblaščeni inženir:</t>
  </si>
  <si>
    <t>izobrazba tehnične smeri; pooblaščeni inženir:</t>
  </si>
  <si>
    <t>izobrazba elektro smeri; pooblaščeni inženir:</t>
  </si>
  <si>
    <t>izobrazba gradbene/strojne smeri; pooblaščeni inženir:</t>
  </si>
  <si>
    <t>izobrazba prometne smeri; pooblaščeni inženir:</t>
  </si>
  <si>
    <t>pooblaščeni inženir/izdelovalec:</t>
  </si>
  <si>
    <t>…………………………………..in št.potrdila koord.……………….</t>
  </si>
  <si>
    <t>Koordinacija (pregled delovne kopije, odškodninske obravnave, usklajevanja z naročnikom oz. konzultantom)*</t>
  </si>
  <si>
    <t>Izdelava kazalnikov, skladno s točko 4.3 iz projektne naloge</t>
  </si>
  <si>
    <t>Izdelava PZI celotnega projekta (zbirni načrt, priloge, kompletiranje vseh izvodov; posamezni načrti oziroma elaborati so specificirani spodaj)</t>
  </si>
  <si>
    <t>(*)opomba: postavka se uporabi v primeru, če tovrstna dela naroči predstavnik naročnika</t>
  </si>
  <si>
    <t>SKUPAJ Z DDV (22%):</t>
  </si>
  <si>
    <t>vodja projektiranja:</t>
  </si>
  <si>
    <t>projektant načrta ceste:</t>
  </si>
  <si>
    <t>Načrt gradbenih konstrukcij premostitvenih objektov, skladno s PN, poglavje 7.3.6</t>
  </si>
  <si>
    <t>Načrt cestne razsvetljave, vključno z napajanjem</t>
  </si>
  <si>
    <t xml:space="preserve">Načrt zaščite in prestavitve TK in KKS vodov </t>
  </si>
  <si>
    <t>Načrt zaščite in prestavitve vodovoda</t>
  </si>
  <si>
    <t>Načrt začasne ureditve prometa med gradnjo</t>
  </si>
  <si>
    <t>Katastrski elaborat in priprava podatkov za spremljanje odkupov, skladno s točko 7.3.13 v projektni nalogi</t>
  </si>
  <si>
    <t>Načrt vodnogospodarskih ureditev - v območju tangiranih vodotokov</t>
  </si>
  <si>
    <t>Hidrološko hidravlična študija (upoštevati, da območje vsebuje tri prečkanja vodotokov pod cesto in poteka po poplavnem območju reke Save )</t>
  </si>
  <si>
    <t>Pridobitev vseh soglasij</t>
  </si>
  <si>
    <t>Izdelava geodetskega načrta</t>
  </si>
  <si>
    <t>odgovorni geodet:</t>
  </si>
  <si>
    <t>Izdelava geotehnične vrtine do globine 10 m (4 kom), izvedba SPT (3 na vrtino), odvzem vzorcev zemljin ali hribin za analizo v geomehanskem laboratoriju</t>
  </si>
  <si>
    <t>Načrt gradbenih konstrukcij cest, z vsemi navezavami</t>
  </si>
  <si>
    <t>Izdelava IDZ za oba skupinska priključka v več variantah, vključno s prometno študijo in štetjem prometa, skladno s projektno nalogo, poglavje 2.1</t>
  </si>
  <si>
    <t>Izdelava dokumentacije za pridobitev projektnih in drugih pogojev vseh predvidenih ureditev pri izbrani varianti in posredovanje v projektne pogoje soglasodajalcem</t>
  </si>
  <si>
    <t>Načrt ukrepov za zaščito oziroma prehajanje dvoživk</t>
  </si>
  <si>
    <t xml:space="preserve">izobrazba s področja biologije </t>
  </si>
  <si>
    <t>Izvedba monitoringa dvoživk, skladno s prilogo št. 1 k projektni nalogi</t>
  </si>
  <si>
    <t>…………………………………..</t>
  </si>
  <si>
    <t>projektant načrta cestne razsvetljave</t>
  </si>
  <si>
    <t>projektant načrta premostitvenih objektov:</t>
  </si>
  <si>
    <t xml:space="preserve">Izdelava PZI za Ureditev G2 108/1181 od 14.800 do 15.069 in G2-108/1182 od 0.000 do 1.250, z ureditvijo priključkov za naselje Ribče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</si>
</sst>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u/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2"/>
      <name val="Arial"/>
      <family val="2"/>
      <charset val="238"/>
    </font>
    <font>
      <b/>
      <sz val="11"/>
      <name val="Arial Narrow"/>
      <family val="2"/>
      <charset val="238"/>
    </font>
    <font>
      <b/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mediumGray">
        <bgColor rgb="FF7F7F7F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4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justify" vertical="top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center" vertical="top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Fill="1"/>
    <xf numFmtId="3" fontId="0" fillId="0" borderId="0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2" fillId="0" borderId="0" xfId="0" applyNumberFormat="1" applyFont="1" applyAlignment="1">
      <alignment horizontal="left" vertical="center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2" fontId="0" fillId="0" borderId="0" xfId="0" applyNumberFormat="1"/>
    <xf numFmtId="0" fontId="2" fillId="0" borderId="0" xfId="0" applyFont="1" applyAlignment="1">
      <alignment horizontal="right" vertical="top"/>
    </xf>
    <xf numFmtId="4" fontId="0" fillId="0" borderId="0" xfId="0" applyNumberFormat="1" applyFill="1" applyAlignment="1">
      <alignment horizontal="center" vertical="center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4" fontId="1" fillId="3" borderId="2" xfId="0" applyNumberFormat="1" applyFont="1" applyFill="1" applyBorder="1" applyAlignment="1">
      <alignment horizontal="center" vertical="center" wrapText="1"/>
    </xf>
    <xf numFmtId="44" fontId="2" fillId="0" borderId="5" xfId="0" applyNumberFormat="1" applyFont="1" applyBorder="1" applyAlignment="1">
      <alignment horizontal="center" vertical="center" wrapText="1"/>
    </xf>
    <xf numFmtId="44" fontId="2" fillId="0" borderId="6" xfId="0" applyNumberFormat="1" applyFont="1" applyBorder="1" applyAlignment="1">
      <alignment horizontal="center" vertical="center" wrapText="1"/>
    </xf>
    <xf numFmtId="44" fontId="1" fillId="3" borderId="4" xfId="0" applyNumberFormat="1" applyFont="1" applyFill="1" applyBorder="1" applyAlignment="1">
      <alignment horizontal="center" vertical="center" wrapText="1"/>
    </xf>
    <xf numFmtId="44" fontId="1" fillId="3" borderId="3" xfId="0" applyNumberFormat="1" applyFont="1" applyFill="1" applyBorder="1" applyAlignment="1">
      <alignment horizontal="center" vertical="center" wrapText="1"/>
    </xf>
    <xf numFmtId="44" fontId="2" fillId="0" borderId="3" xfId="0" applyNumberFormat="1" applyFont="1" applyBorder="1" applyAlignment="1">
      <alignment horizontal="center" vertical="center" wrapText="1"/>
    </xf>
    <xf numFmtId="44" fontId="2" fillId="0" borderId="4" xfId="0" applyNumberFormat="1" applyFont="1" applyFill="1" applyBorder="1" applyAlignment="1">
      <alignment horizontal="center" vertical="center" wrapText="1"/>
    </xf>
    <xf numFmtId="44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Fill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4" fontId="2" fillId="0" borderId="7" xfId="0" applyNumberFormat="1" applyFont="1" applyBorder="1" applyAlignment="1" applyProtection="1">
      <alignment horizontal="center" vertical="center" wrapText="1"/>
      <protection locked="0"/>
    </xf>
    <xf numFmtId="44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44" fontId="2" fillId="0" borderId="6" xfId="0" applyNumberFormat="1" applyFont="1" applyBorder="1" applyAlignment="1" applyProtection="1">
      <alignment horizontal="center" vertical="center" wrapText="1"/>
      <protection locked="0"/>
    </xf>
    <xf numFmtId="44" fontId="2" fillId="0" borderId="4" xfId="0" applyNumberFormat="1" applyFont="1" applyBorder="1" applyAlignment="1" applyProtection="1">
      <alignment horizontal="center" vertical="center" wrapText="1"/>
      <protection locked="0"/>
    </xf>
    <xf numFmtId="4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4" fontId="2" fillId="4" borderId="2" xfId="0" applyNumberFormat="1" applyFont="1" applyFill="1" applyBorder="1" applyAlignment="1" applyProtection="1">
      <alignment horizontal="center" vertical="center" wrapText="1"/>
      <protection locked="0"/>
    </xf>
    <xf numFmtId="44" fontId="2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4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4" fontId="2" fillId="4" borderId="5" xfId="0" applyNumberFormat="1" applyFont="1" applyFill="1" applyBorder="1" applyAlignment="1" applyProtection="1">
      <alignment horizontal="center" vertical="center" wrapText="1"/>
      <protection locked="0"/>
    </xf>
    <xf numFmtId="44" fontId="0" fillId="0" borderId="7" xfId="0" applyNumberFormat="1" applyBorder="1" applyAlignment="1" applyProtection="1">
      <alignment horizontal="center" vertical="center" wrapText="1"/>
      <protection locked="0"/>
    </xf>
    <xf numFmtId="44" fontId="2" fillId="0" borderId="3" xfId="0" applyNumberFormat="1" applyFont="1" applyBorder="1" applyAlignment="1" applyProtection="1">
      <alignment horizontal="center" vertical="center" wrapText="1"/>
      <protection locked="0"/>
    </xf>
    <xf numFmtId="44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44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44" fontId="2" fillId="0" borderId="5" xfId="0" applyNumberFormat="1" applyFont="1" applyBorder="1" applyAlignment="1" applyProtection="1">
      <alignment horizontal="center" vertical="center" wrapText="1"/>
      <protection locked="0"/>
    </xf>
    <xf numFmtId="44" fontId="2" fillId="0" borderId="4" xfId="0" applyNumberFormat="1" applyFont="1" applyBorder="1" applyAlignment="1" applyProtection="1">
      <alignment horizontal="center" vertical="center"/>
      <protection locked="0"/>
    </xf>
    <xf numFmtId="44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4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Fill="1" applyProtection="1">
      <protection locked="0"/>
    </xf>
    <xf numFmtId="0" fontId="0" fillId="0" borderId="8" xfId="0" applyFill="1" applyBorder="1" applyAlignment="1" applyProtection="1">
      <alignment wrapText="1"/>
      <protection locked="0"/>
    </xf>
    <xf numFmtId="14" fontId="2" fillId="0" borderId="0" xfId="0" applyNumberFormat="1" applyFont="1" applyFill="1" applyProtection="1">
      <protection locked="0"/>
    </xf>
    <xf numFmtId="0" fontId="2" fillId="0" borderId="2" xfId="0" applyFont="1" applyBorder="1"/>
    <xf numFmtId="4" fontId="2" fillId="0" borderId="0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quotePrefix="1" applyFont="1" applyAlignment="1">
      <alignment wrapText="1"/>
    </xf>
    <xf numFmtId="0" fontId="1" fillId="0" borderId="0" xfId="0" applyFont="1" applyAlignment="1">
      <alignment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10" xfId="0" applyFont="1" applyBorder="1" applyAlignment="1">
      <alignment wrapText="1"/>
    </xf>
    <xf numFmtId="0" fontId="2" fillId="0" borderId="2" xfId="0" applyFont="1" applyFill="1" applyBorder="1"/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0" xfId="1" applyFont="1" applyFill="1" applyBorder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0" fontId="2" fillId="0" borderId="12" xfId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4" xfId="0" applyFont="1" applyBorder="1" applyAlignment="1">
      <alignment wrapText="1"/>
    </xf>
    <xf numFmtId="0" fontId="2" fillId="0" borderId="4" xfId="0" applyFont="1" applyFill="1" applyBorder="1" applyAlignment="1">
      <alignment vertical="top" wrapText="1"/>
    </xf>
    <xf numFmtId="0" fontId="2" fillId="0" borderId="3" xfId="0" applyFont="1" applyFill="1" applyBorder="1" applyAlignment="1">
      <alignment wrapText="1"/>
    </xf>
    <xf numFmtId="0" fontId="3" fillId="0" borderId="2" xfId="0" applyFont="1" applyFill="1" applyBorder="1" applyAlignment="1">
      <alignment vertical="top" wrapText="1"/>
    </xf>
    <xf numFmtId="44" fontId="5" fillId="0" borderId="2" xfId="0" applyNumberFormat="1" applyFont="1" applyFill="1" applyBorder="1" applyAlignment="1" applyProtection="1">
      <alignment horizontal="left" vertical="center" wrapText="1"/>
      <protection locked="0"/>
    </xf>
    <xf numFmtId="3" fontId="1" fillId="0" borderId="2" xfId="0" applyNumberFormat="1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6" fillId="0" borderId="0" xfId="0" applyFont="1" applyAlignment="1">
      <alignment wrapText="1"/>
    </xf>
    <xf numFmtId="0" fontId="2" fillId="0" borderId="3" xfId="0" applyFont="1" applyFill="1" applyBorder="1" applyAlignment="1">
      <alignment horizontal="justify" vertical="top" wrapText="1"/>
    </xf>
    <xf numFmtId="0" fontId="4" fillId="0" borderId="0" xfId="0" applyFont="1"/>
    <xf numFmtId="4" fontId="2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/>
    <xf numFmtId="0" fontId="3" fillId="0" borderId="16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center" vertical="center" wrapText="1"/>
    </xf>
    <xf numFmtId="4" fontId="7" fillId="4" borderId="17" xfId="0" applyNumberFormat="1" applyFont="1" applyFill="1" applyBorder="1" applyAlignment="1" applyProtection="1">
      <alignment horizontal="right" vertical="center" wrapText="1"/>
      <protection locked="0"/>
    </xf>
    <xf numFmtId="4" fontId="7" fillId="0" borderId="18" xfId="0" applyNumberFormat="1" applyFont="1" applyBorder="1" applyAlignment="1">
      <alignment horizontal="right" vertical="center" wrapText="1"/>
    </xf>
    <xf numFmtId="0" fontId="8" fillId="0" borderId="16" xfId="0" applyFont="1" applyBorder="1" applyAlignment="1">
      <alignment horizontal="justify" vertical="center" wrapText="1"/>
    </xf>
    <xf numFmtId="0" fontId="1" fillId="0" borderId="13" xfId="0" applyFont="1" applyBorder="1"/>
    <xf numFmtId="0" fontId="1" fillId="0" borderId="19" xfId="0" applyFont="1" applyBorder="1"/>
    <xf numFmtId="4" fontId="1" fillId="0" borderId="9" xfId="0" applyNumberFormat="1" applyFont="1" applyBorder="1"/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/>
    </xf>
    <xf numFmtId="0" fontId="2" fillId="0" borderId="2" xfId="0" applyFont="1" applyBorder="1" applyAlignment="1">
      <alignment horizontal="justify"/>
    </xf>
    <xf numFmtId="0" fontId="2" fillId="0" borderId="3" xfId="0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4" fontId="0" fillId="0" borderId="2" xfId="0" applyNumberFormat="1" applyBorder="1" applyAlignment="1" applyProtection="1">
      <alignment horizontal="right" vertical="center" wrapText="1"/>
      <protection locked="0"/>
    </xf>
    <xf numFmtId="0" fontId="2" fillId="0" borderId="10" xfId="0" applyFont="1" applyBorder="1" applyAlignment="1">
      <alignment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/>
    <xf numFmtId="0" fontId="2" fillId="0" borderId="10" xfId="0" applyFont="1" applyFill="1" applyBorder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10" fillId="5" borderId="13" xfId="0" applyFont="1" applyFill="1" applyBorder="1" applyAlignment="1">
      <alignment horizontal="justify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4" fontId="7" fillId="0" borderId="14" xfId="0" applyNumberFormat="1" applyFont="1" applyFill="1" applyBorder="1" applyAlignment="1">
      <alignment horizontal="right" vertical="center" wrapText="1"/>
    </xf>
    <xf numFmtId="4" fontId="7" fillId="0" borderId="15" xfId="0" applyNumberFormat="1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6"/>
  <sheetViews>
    <sheetView tabSelected="1" view="pageBreakPreview" zoomScale="55" zoomScaleNormal="100" zoomScaleSheetLayoutView="55" workbookViewId="0">
      <selection activeCell="D1" sqref="D1:E2"/>
    </sheetView>
  </sheetViews>
  <sheetFormatPr defaultRowHeight="12.75" x14ac:dyDescent="0.2"/>
  <cols>
    <col min="1" max="1" width="2" customWidth="1"/>
    <col min="2" max="2" width="3" style="12" bestFit="1" customWidth="1"/>
    <col min="3" max="3" width="2.28515625" style="13" customWidth="1"/>
    <col min="4" max="4" width="60" style="54" customWidth="1"/>
    <col min="5" max="5" width="22" style="20" customWidth="1"/>
    <col min="7" max="7" width="32.85546875" hidden="1" customWidth="1"/>
    <col min="8" max="8" width="31.140625" hidden="1" customWidth="1"/>
    <col min="10" max="10" width="66.7109375" style="52" customWidth="1"/>
  </cols>
  <sheetData>
    <row r="1" spans="2:5" ht="12.75" customHeight="1" x14ac:dyDescent="0.2">
      <c r="D1" s="144" t="s">
        <v>89</v>
      </c>
      <c r="E1" s="145"/>
    </row>
    <row r="2" spans="2:5" ht="43.5" customHeight="1" x14ac:dyDescent="0.2">
      <c r="D2" s="145"/>
      <c r="E2" s="145"/>
    </row>
    <row r="3" spans="2:5" x14ac:dyDescent="0.2">
      <c r="D3" s="53"/>
      <c r="E3" s="40"/>
    </row>
    <row r="4" spans="2:5" x14ac:dyDescent="0.2">
      <c r="D4" s="73" t="s">
        <v>0</v>
      </c>
      <c r="E4" s="74"/>
    </row>
    <row r="5" spans="2:5" x14ac:dyDescent="0.2">
      <c r="D5" s="73" t="s">
        <v>1</v>
      </c>
      <c r="E5" s="74"/>
    </row>
    <row r="6" spans="2:5" x14ac:dyDescent="0.2">
      <c r="D6" s="75" t="s">
        <v>2</v>
      </c>
      <c r="E6" s="76"/>
    </row>
    <row r="7" spans="2:5" ht="13.5" thickBot="1" x14ac:dyDescent="0.25">
      <c r="D7" s="51"/>
      <c r="E7" s="21"/>
    </row>
    <row r="8" spans="2:5" ht="13.5" thickBot="1" x14ac:dyDescent="0.25">
      <c r="B8" s="12" t="s">
        <v>5</v>
      </c>
      <c r="D8" s="2" t="s">
        <v>10</v>
      </c>
      <c r="E8" s="22" t="s">
        <v>21</v>
      </c>
    </row>
    <row r="9" spans="2:5" x14ac:dyDescent="0.2">
      <c r="D9" s="123"/>
      <c r="E9" s="127"/>
    </row>
    <row r="10" spans="2:5" x14ac:dyDescent="0.2">
      <c r="B10" s="12">
        <v>1</v>
      </c>
      <c r="D10" s="124" t="s">
        <v>77</v>
      </c>
      <c r="E10" s="128"/>
    </row>
    <row r="11" spans="2:5" x14ac:dyDescent="0.2">
      <c r="D11" s="125"/>
      <c r="E11" s="129"/>
    </row>
    <row r="12" spans="2:5" x14ac:dyDescent="0.2">
      <c r="D12" s="77" t="s">
        <v>51</v>
      </c>
      <c r="E12" s="129"/>
    </row>
    <row r="13" spans="2:5" x14ac:dyDescent="0.2">
      <c r="D13" s="77"/>
      <c r="E13" s="129"/>
    </row>
    <row r="14" spans="2:5" x14ac:dyDescent="0.2">
      <c r="D14" s="77" t="s">
        <v>52</v>
      </c>
      <c r="E14" s="129"/>
    </row>
    <row r="15" spans="2:5" x14ac:dyDescent="0.2">
      <c r="D15" s="77"/>
      <c r="E15" s="130"/>
    </row>
    <row r="16" spans="2:5" x14ac:dyDescent="0.2">
      <c r="D16" s="77" t="s">
        <v>78</v>
      </c>
      <c r="E16" s="130"/>
    </row>
    <row r="17" spans="2:5" x14ac:dyDescent="0.2">
      <c r="D17" s="77"/>
      <c r="E17" s="130"/>
    </row>
    <row r="18" spans="2:5" x14ac:dyDescent="0.2">
      <c r="D18" s="77" t="s">
        <v>53</v>
      </c>
      <c r="E18" s="130"/>
    </row>
    <row r="19" spans="2:5" ht="13.5" thickBot="1" x14ac:dyDescent="0.25">
      <c r="D19" s="126"/>
      <c r="E19" s="32"/>
    </row>
    <row r="20" spans="2:5" x14ac:dyDescent="0.2">
      <c r="D20" s="3"/>
      <c r="E20" s="55"/>
    </row>
    <row r="21" spans="2:5" ht="38.25" x14ac:dyDescent="0.2">
      <c r="B21" s="12">
        <f>B10+1</f>
        <v>2</v>
      </c>
      <c r="D21" s="85" t="s">
        <v>81</v>
      </c>
      <c r="E21" s="56"/>
    </row>
    <row r="22" spans="2:5" x14ac:dyDescent="0.2">
      <c r="D22" s="92"/>
      <c r="E22" s="59"/>
    </row>
    <row r="23" spans="2:5" x14ac:dyDescent="0.2">
      <c r="D23" s="77" t="s">
        <v>51</v>
      </c>
      <c r="E23" s="59"/>
    </row>
    <row r="24" spans="2:5" x14ac:dyDescent="0.2">
      <c r="D24" s="87"/>
      <c r="E24" s="59"/>
    </row>
    <row r="25" spans="2:5" x14ac:dyDescent="0.2">
      <c r="D25" s="77" t="s">
        <v>52</v>
      </c>
      <c r="E25" s="59"/>
    </row>
    <row r="26" spans="2:5" x14ac:dyDescent="0.2">
      <c r="D26" s="77" t="s">
        <v>54</v>
      </c>
      <c r="E26" s="59"/>
    </row>
    <row r="27" spans="2:5" x14ac:dyDescent="0.2">
      <c r="D27" s="77"/>
      <c r="E27" s="59"/>
    </row>
    <row r="28" spans="2:5" x14ac:dyDescent="0.2">
      <c r="D28" s="88"/>
      <c r="E28" s="59"/>
    </row>
    <row r="29" spans="2:5" x14ac:dyDescent="0.2">
      <c r="D29" s="88" t="s">
        <v>53</v>
      </c>
      <c r="E29" s="59"/>
    </row>
    <row r="30" spans="2:5" ht="13.5" thickBot="1" x14ac:dyDescent="0.25">
      <c r="D30" s="89"/>
      <c r="E30" s="57"/>
    </row>
    <row r="31" spans="2:5" x14ac:dyDescent="0.2">
      <c r="B31" s="39"/>
      <c r="C31" s="42"/>
      <c r="D31" s="90"/>
      <c r="E31" s="67"/>
    </row>
    <row r="32" spans="2:5" ht="40.5" customHeight="1" x14ac:dyDescent="0.2">
      <c r="B32" s="12">
        <f>B21+1</f>
        <v>3</v>
      </c>
      <c r="D32" s="85" t="s">
        <v>82</v>
      </c>
      <c r="E32" s="56"/>
    </row>
    <row r="33" spans="2:5" x14ac:dyDescent="0.2">
      <c r="D33" s="86"/>
      <c r="E33" s="59"/>
    </row>
    <row r="34" spans="2:5" x14ac:dyDescent="0.2">
      <c r="D34" s="77" t="s">
        <v>51</v>
      </c>
      <c r="E34" s="59"/>
    </row>
    <row r="35" spans="2:5" x14ac:dyDescent="0.2">
      <c r="D35" s="87"/>
      <c r="E35" s="59"/>
    </row>
    <row r="36" spans="2:5" x14ac:dyDescent="0.2">
      <c r="D36" s="77" t="s">
        <v>52</v>
      </c>
      <c r="E36" s="59"/>
    </row>
    <row r="37" spans="2:5" x14ac:dyDescent="0.2">
      <c r="D37" s="77" t="s">
        <v>54</v>
      </c>
      <c r="E37" s="59"/>
    </row>
    <row r="38" spans="2:5" x14ac:dyDescent="0.2">
      <c r="D38" s="88"/>
      <c r="E38" s="59"/>
    </row>
    <row r="39" spans="2:5" x14ac:dyDescent="0.2">
      <c r="D39" s="88" t="s">
        <v>53</v>
      </c>
      <c r="E39" s="59"/>
    </row>
    <row r="40" spans="2:5" ht="13.5" thickBot="1" x14ac:dyDescent="0.25">
      <c r="B40" s="39"/>
      <c r="C40" s="42"/>
      <c r="D40" s="93"/>
      <c r="E40" s="72"/>
    </row>
    <row r="41" spans="2:5" x14ac:dyDescent="0.2">
      <c r="B41" s="39"/>
      <c r="C41" s="42"/>
      <c r="D41" s="90"/>
      <c r="E41" s="67"/>
    </row>
    <row r="42" spans="2:5" ht="29.25" customHeight="1" x14ac:dyDescent="0.2">
      <c r="B42" s="12">
        <f>B32+1</f>
        <v>4</v>
      </c>
      <c r="C42" s="42"/>
      <c r="D42" s="91" t="s">
        <v>63</v>
      </c>
      <c r="E42" s="56"/>
    </row>
    <row r="43" spans="2:5" x14ac:dyDescent="0.2">
      <c r="D43" s="92"/>
      <c r="E43" s="59"/>
    </row>
    <row r="44" spans="2:5" x14ac:dyDescent="0.2">
      <c r="D44" s="77" t="s">
        <v>51</v>
      </c>
      <c r="E44" s="59"/>
    </row>
    <row r="45" spans="2:5" x14ac:dyDescent="0.2">
      <c r="D45" s="87"/>
      <c r="E45" s="59"/>
    </row>
    <row r="46" spans="2:5" x14ac:dyDescent="0.2">
      <c r="D46" s="77" t="s">
        <v>52</v>
      </c>
      <c r="E46" s="59"/>
    </row>
    <row r="47" spans="2:5" x14ac:dyDescent="0.2">
      <c r="D47" s="77" t="s">
        <v>54</v>
      </c>
      <c r="E47" s="59"/>
    </row>
    <row r="48" spans="2:5" x14ac:dyDescent="0.2">
      <c r="D48" s="77" t="s">
        <v>66</v>
      </c>
      <c r="E48" s="59"/>
    </row>
    <row r="49" spans="2:8" x14ac:dyDescent="0.2">
      <c r="D49" s="88"/>
      <c r="E49" s="59"/>
    </row>
    <row r="50" spans="2:8" x14ac:dyDescent="0.2">
      <c r="D50" s="88" t="s">
        <v>53</v>
      </c>
      <c r="E50" s="59"/>
    </row>
    <row r="51" spans="2:8" ht="13.5" thickBot="1" x14ac:dyDescent="0.25">
      <c r="B51" s="39"/>
      <c r="C51" s="42"/>
      <c r="D51" s="93"/>
      <c r="E51" s="72"/>
    </row>
    <row r="52" spans="2:8" x14ac:dyDescent="0.2">
      <c r="D52" s="94"/>
      <c r="E52" s="58"/>
      <c r="G52" s="23"/>
      <c r="H52" s="4"/>
    </row>
    <row r="53" spans="2:8" x14ac:dyDescent="0.2">
      <c r="B53" s="12">
        <f>B42+1</f>
        <v>5</v>
      </c>
      <c r="D53" s="95" t="s">
        <v>80</v>
      </c>
      <c r="E53" s="56"/>
      <c r="G53" s="23"/>
      <c r="H53" s="4"/>
    </row>
    <row r="54" spans="2:8" x14ac:dyDescent="0.2">
      <c r="D54" s="95"/>
      <c r="E54" s="59"/>
      <c r="G54" s="23"/>
      <c r="H54" s="4"/>
    </row>
    <row r="55" spans="2:8" x14ac:dyDescent="0.2">
      <c r="D55" s="132"/>
      <c r="E55" s="59"/>
      <c r="G55" s="23"/>
      <c r="H55" s="4"/>
    </row>
    <row r="56" spans="2:8" x14ac:dyDescent="0.2">
      <c r="D56" s="133" t="s">
        <v>51</v>
      </c>
      <c r="E56" s="59"/>
      <c r="G56" s="23"/>
      <c r="H56" s="4"/>
    </row>
    <row r="57" spans="2:8" x14ac:dyDescent="0.2">
      <c r="D57" s="134"/>
      <c r="E57" s="59"/>
      <c r="G57" s="23"/>
      <c r="H57" s="4"/>
    </row>
    <row r="58" spans="2:8" x14ac:dyDescent="0.2">
      <c r="D58" s="133" t="s">
        <v>52</v>
      </c>
      <c r="E58" s="59"/>
      <c r="G58" s="23"/>
      <c r="H58" s="4"/>
    </row>
    <row r="59" spans="2:8" x14ac:dyDescent="0.2">
      <c r="D59" s="133" t="s">
        <v>54</v>
      </c>
      <c r="E59" s="59"/>
      <c r="G59" s="23"/>
      <c r="H59" s="4"/>
    </row>
    <row r="60" spans="2:8" x14ac:dyDescent="0.2">
      <c r="D60" s="133" t="s">
        <v>67</v>
      </c>
      <c r="E60" s="59"/>
      <c r="G60" s="23"/>
      <c r="H60" s="4"/>
    </row>
    <row r="61" spans="2:8" x14ac:dyDescent="0.2">
      <c r="D61" s="131"/>
      <c r="E61" s="59"/>
      <c r="G61" s="23"/>
      <c r="H61" s="4"/>
    </row>
    <row r="62" spans="2:8" x14ac:dyDescent="0.2">
      <c r="D62" s="131" t="s">
        <v>53</v>
      </c>
      <c r="E62" s="113"/>
      <c r="G62" s="23"/>
      <c r="H62" s="4"/>
    </row>
    <row r="63" spans="2:8" ht="13.5" thickBot="1" x14ac:dyDescent="0.25">
      <c r="D63" s="95"/>
      <c r="E63" s="62"/>
      <c r="G63" s="23"/>
      <c r="H63" s="4"/>
    </row>
    <row r="64" spans="2:8" x14ac:dyDescent="0.2">
      <c r="D64" s="94"/>
      <c r="E64" s="58"/>
      <c r="G64" s="23"/>
      <c r="H64" s="4"/>
    </row>
    <row r="65" spans="1:8" ht="25.5" x14ac:dyDescent="0.2">
      <c r="B65" s="12">
        <f>B53+1</f>
        <v>6</v>
      </c>
      <c r="D65" s="95" t="s">
        <v>68</v>
      </c>
      <c r="E65" s="56"/>
      <c r="G65" s="23"/>
      <c r="H65" s="4"/>
    </row>
    <row r="66" spans="1:8" x14ac:dyDescent="0.2">
      <c r="D66" s="95"/>
      <c r="E66" s="59"/>
      <c r="G66" s="78"/>
      <c r="H66" s="79"/>
    </row>
    <row r="67" spans="1:8" x14ac:dyDescent="0.2">
      <c r="D67" s="77" t="s">
        <v>51</v>
      </c>
      <c r="E67" s="59"/>
    </row>
    <row r="68" spans="1:8" x14ac:dyDescent="0.2">
      <c r="D68" s="87"/>
      <c r="E68" s="59"/>
    </row>
    <row r="69" spans="1:8" x14ac:dyDescent="0.2">
      <c r="D69" s="77" t="s">
        <v>52</v>
      </c>
      <c r="E69" s="59"/>
    </row>
    <row r="70" spans="1:8" x14ac:dyDescent="0.2">
      <c r="D70" s="77" t="s">
        <v>54</v>
      </c>
      <c r="E70" s="59"/>
    </row>
    <row r="71" spans="1:8" x14ac:dyDescent="0.2">
      <c r="D71" s="77" t="s">
        <v>88</v>
      </c>
      <c r="E71" s="59"/>
    </row>
    <row r="72" spans="1:8" x14ac:dyDescent="0.2">
      <c r="D72" s="88"/>
      <c r="E72" s="59"/>
    </row>
    <row r="73" spans="1:8" x14ac:dyDescent="0.2">
      <c r="D73" s="88" t="s">
        <v>53</v>
      </c>
      <c r="E73" s="59"/>
    </row>
    <row r="74" spans="1:8" ht="13.5" thickBot="1" x14ac:dyDescent="0.25">
      <c r="D74" s="97"/>
      <c r="E74" s="62"/>
      <c r="G74" s="23"/>
      <c r="H74" s="4"/>
    </row>
    <row r="75" spans="1:8" x14ac:dyDescent="0.2">
      <c r="A75" s="17"/>
      <c r="D75" s="96"/>
      <c r="E75" s="49"/>
      <c r="F75" s="17"/>
      <c r="G75" s="29"/>
      <c r="H75" s="19"/>
    </row>
    <row r="76" spans="1:8" ht="38.25" x14ac:dyDescent="0.2">
      <c r="A76" s="1"/>
      <c r="B76" s="12">
        <f>B65+1</f>
        <v>7</v>
      </c>
      <c r="C76" s="42"/>
      <c r="D76" s="98" t="s">
        <v>48</v>
      </c>
      <c r="E76" s="43">
        <f>'PRILOGA 1'!F24</f>
        <v>0</v>
      </c>
      <c r="G76" s="30">
        <v>25000</v>
      </c>
      <c r="H76" s="14">
        <v>15000</v>
      </c>
    </row>
    <row r="77" spans="1:8" x14ac:dyDescent="0.2">
      <c r="A77" s="1"/>
      <c r="B77" s="39"/>
      <c r="C77" s="42"/>
      <c r="D77" s="88" t="s">
        <v>20</v>
      </c>
      <c r="E77" s="50"/>
      <c r="G77" s="30"/>
      <c r="H77" s="14"/>
    </row>
    <row r="78" spans="1:8" x14ac:dyDescent="0.2">
      <c r="A78" s="1"/>
      <c r="B78" s="39"/>
      <c r="C78" s="42"/>
      <c r="D78" s="88"/>
      <c r="E78" s="50"/>
      <c r="G78" s="80"/>
      <c r="H78" s="81"/>
    </row>
    <row r="79" spans="1:8" x14ac:dyDescent="0.2">
      <c r="D79" s="77" t="s">
        <v>51</v>
      </c>
      <c r="E79" s="59"/>
    </row>
    <row r="80" spans="1:8" x14ac:dyDescent="0.2">
      <c r="D80" s="87"/>
      <c r="E80" s="59"/>
    </row>
    <row r="81" spans="1:8" x14ac:dyDescent="0.2">
      <c r="D81" s="77" t="s">
        <v>52</v>
      </c>
      <c r="E81" s="59"/>
    </row>
    <row r="82" spans="1:8" x14ac:dyDescent="0.2">
      <c r="D82" s="77" t="s">
        <v>55</v>
      </c>
      <c r="E82" s="59"/>
    </row>
    <row r="83" spans="1:8" x14ac:dyDescent="0.2">
      <c r="D83" s="88"/>
      <c r="E83" s="59"/>
    </row>
    <row r="84" spans="1:8" x14ac:dyDescent="0.2">
      <c r="D84" s="88" t="s">
        <v>53</v>
      </c>
      <c r="E84" s="59"/>
    </row>
    <row r="85" spans="1:8" ht="13.5" thickBot="1" x14ac:dyDescent="0.25">
      <c r="A85" s="1"/>
      <c r="B85" s="39"/>
      <c r="C85" s="42"/>
      <c r="D85" s="89"/>
      <c r="E85" s="48"/>
      <c r="G85" s="32"/>
      <c r="H85" s="16"/>
    </row>
    <row r="86" spans="1:8" x14ac:dyDescent="0.2">
      <c r="A86" s="1"/>
      <c r="B86" s="39"/>
      <c r="C86" s="42"/>
      <c r="D86" s="88"/>
      <c r="E86" s="44"/>
      <c r="G86" s="31"/>
      <c r="H86" s="15"/>
    </row>
    <row r="87" spans="1:8" ht="38.25" x14ac:dyDescent="0.2">
      <c r="A87" s="1"/>
      <c r="B87" s="12">
        <f>B76+1</f>
        <v>8</v>
      </c>
      <c r="C87" s="42"/>
      <c r="D87" s="88" t="s">
        <v>75</v>
      </c>
      <c r="E87" s="60"/>
      <c r="G87" s="31"/>
      <c r="H87" s="15"/>
    </row>
    <row r="88" spans="1:8" x14ac:dyDescent="0.2">
      <c r="D88" s="92"/>
      <c r="E88" s="59"/>
    </row>
    <row r="89" spans="1:8" x14ac:dyDescent="0.2">
      <c r="D89" s="77" t="s">
        <v>51</v>
      </c>
      <c r="E89" s="59"/>
    </row>
    <row r="90" spans="1:8" x14ac:dyDescent="0.2">
      <c r="D90" s="87"/>
      <c r="E90" s="59"/>
    </row>
    <row r="91" spans="1:8" x14ac:dyDescent="0.2">
      <c r="D91" s="77" t="s">
        <v>52</v>
      </c>
      <c r="E91" s="59"/>
    </row>
    <row r="92" spans="1:8" x14ac:dyDescent="0.2">
      <c r="D92" s="77" t="s">
        <v>54</v>
      </c>
      <c r="E92" s="59"/>
    </row>
    <row r="93" spans="1:8" x14ac:dyDescent="0.2">
      <c r="D93" s="88"/>
      <c r="E93" s="59"/>
    </row>
    <row r="94" spans="1:8" x14ac:dyDescent="0.2">
      <c r="D94" s="88" t="s">
        <v>53</v>
      </c>
      <c r="E94" s="59"/>
    </row>
    <row r="95" spans="1:8" ht="13.5" thickBot="1" x14ac:dyDescent="0.25">
      <c r="A95" s="1"/>
      <c r="B95" s="39"/>
      <c r="C95" s="42"/>
      <c r="D95" s="89"/>
      <c r="E95" s="63"/>
      <c r="G95" s="31"/>
      <c r="H95" s="15"/>
    </row>
    <row r="96" spans="1:8" x14ac:dyDescent="0.2">
      <c r="A96" s="1"/>
      <c r="B96" s="39"/>
      <c r="C96" s="42"/>
      <c r="D96" s="96"/>
      <c r="E96" s="55"/>
      <c r="G96" s="31"/>
      <c r="H96" s="15"/>
    </row>
    <row r="97" spans="1:10" x14ac:dyDescent="0.2">
      <c r="A97" s="1"/>
      <c r="B97" s="12">
        <f>B87+1</f>
        <v>9</v>
      </c>
      <c r="C97" s="42"/>
      <c r="D97" s="88" t="s">
        <v>74</v>
      </c>
      <c r="E97" s="64"/>
      <c r="G97" s="31"/>
      <c r="H97" s="15"/>
    </row>
    <row r="98" spans="1:10" x14ac:dyDescent="0.2">
      <c r="D98" s="92"/>
      <c r="E98" s="59"/>
    </row>
    <row r="99" spans="1:10" x14ac:dyDescent="0.2">
      <c r="D99" s="77" t="s">
        <v>51</v>
      </c>
      <c r="E99" s="59"/>
    </row>
    <row r="100" spans="1:10" x14ac:dyDescent="0.2">
      <c r="D100" s="87"/>
      <c r="E100" s="59"/>
    </row>
    <row r="101" spans="1:10" x14ac:dyDescent="0.2">
      <c r="D101" s="77" t="s">
        <v>52</v>
      </c>
      <c r="E101" s="59"/>
    </row>
    <row r="102" spans="1:10" x14ac:dyDescent="0.2">
      <c r="D102" s="77" t="s">
        <v>54</v>
      </c>
      <c r="E102" s="59"/>
    </row>
    <row r="103" spans="1:10" x14ac:dyDescent="0.2">
      <c r="D103" s="88"/>
      <c r="E103" s="59"/>
    </row>
    <row r="104" spans="1:10" x14ac:dyDescent="0.2">
      <c r="D104" s="88" t="s">
        <v>53</v>
      </c>
      <c r="E104" s="59"/>
    </row>
    <row r="105" spans="1:10" ht="13.5" thickBot="1" x14ac:dyDescent="0.25">
      <c r="A105" s="1"/>
      <c r="B105" s="39"/>
      <c r="C105" s="42"/>
      <c r="D105" s="89"/>
      <c r="E105" s="57"/>
      <c r="G105" s="31"/>
      <c r="H105" s="15"/>
      <c r="J105" s="18"/>
    </row>
    <row r="106" spans="1:10" x14ac:dyDescent="0.2">
      <c r="A106" s="1"/>
      <c r="B106" s="39"/>
      <c r="C106" s="42"/>
      <c r="D106" s="3"/>
      <c r="E106" s="65"/>
      <c r="G106" s="31"/>
      <c r="H106" s="15"/>
    </row>
    <row r="107" spans="1:10" x14ac:dyDescent="0.2">
      <c r="A107" s="1"/>
      <c r="B107" s="12">
        <f>B97+1</f>
        <v>10</v>
      </c>
      <c r="C107" s="42"/>
      <c r="D107" s="98" t="s">
        <v>15</v>
      </c>
      <c r="E107" s="56"/>
      <c r="G107" s="31"/>
      <c r="H107" s="15"/>
    </row>
    <row r="108" spans="1:10" x14ac:dyDescent="0.2">
      <c r="D108" s="92"/>
      <c r="E108" s="59"/>
    </row>
    <row r="109" spans="1:10" x14ac:dyDescent="0.2">
      <c r="D109" s="77" t="s">
        <v>51</v>
      </c>
      <c r="E109" s="59"/>
    </row>
    <row r="110" spans="1:10" x14ac:dyDescent="0.2">
      <c r="D110" s="87"/>
      <c r="E110" s="59"/>
    </row>
    <row r="111" spans="1:10" x14ac:dyDescent="0.2">
      <c r="D111" s="77" t="s">
        <v>52</v>
      </c>
      <c r="E111" s="59"/>
    </row>
    <row r="112" spans="1:10" x14ac:dyDescent="0.2">
      <c r="D112" s="77" t="s">
        <v>55</v>
      </c>
      <c r="E112" s="59"/>
    </row>
    <row r="113" spans="1:8" x14ac:dyDescent="0.2">
      <c r="D113" s="88"/>
      <c r="E113" s="59"/>
    </row>
    <row r="114" spans="1:8" x14ac:dyDescent="0.2">
      <c r="D114" s="88" t="s">
        <v>53</v>
      </c>
      <c r="E114" s="59"/>
    </row>
    <row r="115" spans="1:8" ht="13.5" thickBot="1" x14ac:dyDescent="0.25">
      <c r="A115" s="1"/>
      <c r="B115" s="39"/>
      <c r="C115" s="42"/>
      <c r="D115" s="89"/>
      <c r="E115" s="57"/>
      <c r="G115" s="31"/>
      <c r="H115" s="15"/>
    </row>
    <row r="116" spans="1:8" x14ac:dyDescent="0.2">
      <c r="A116" s="1"/>
      <c r="B116" s="39"/>
      <c r="C116" s="42"/>
      <c r="D116" s="3"/>
      <c r="E116" s="55"/>
      <c r="G116" s="33"/>
      <c r="H116" s="9"/>
    </row>
    <row r="117" spans="1:8" x14ac:dyDescent="0.2">
      <c r="A117" s="1"/>
      <c r="B117" s="12">
        <f>B107+1</f>
        <v>11</v>
      </c>
      <c r="C117" s="42"/>
      <c r="D117" s="98" t="s">
        <v>69</v>
      </c>
      <c r="E117" s="56"/>
      <c r="G117" s="23" t="s">
        <v>3</v>
      </c>
      <c r="H117" s="4" t="s">
        <v>3</v>
      </c>
    </row>
    <row r="118" spans="1:8" x14ac:dyDescent="0.2">
      <c r="D118" s="92"/>
      <c r="E118" s="59"/>
    </row>
    <row r="119" spans="1:8" x14ac:dyDescent="0.2">
      <c r="D119" s="77" t="s">
        <v>51</v>
      </c>
      <c r="E119" s="59"/>
    </row>
    <row r="120" spans="1:8" x14ac:dyDescent="0.2">
      <c r="D120" s="87"/>
      <c r="E120" s="59"/>
    </row>
    <row r="121" spans="1:8" x14ac:dyDescent="0.2">
      <c r="D121" s="77" t="s">
        <v>52</v>
      </c>
      <c r="E121" s="59"/>
    </row>
    <row r="122" spans="1:8" x14ac:dyDescent="0.2">
      <c r="D122" s="77" t="s">
        <v>56</v>
      </c>
      <c r="E122" s="59"/>
    </row>
    <row r="123" spans="1:8" x14ac:dyDescent="0.2">
      <c r="D123" s="77" t="s">
        <v>87</v>
      </c>
      <c r="E123" s="59"/>
    </row>
    <row r="124" spans="1:8" x14ac:dyDescent="0.2">
      <c r="D124" s="77"/>
      <c r="E124" s="59"/>
    </row>
    <row r="125" spans="1:8" x14ac:dyDescent="0.2">
      <c r="D125" s="88" t="s">
        <v>53</v>
      </c>
      <c r="E125" s="59"/>
    </row>
    <row r="126" spans="1:8" ht="13.5" thickBot="1" x14ac:dyDescent="0.25">
      <c r="A126" s="1"/>
      <c r="B126" s="39"/>
      <c r="C126" s="42"/>
      <c r="D126" s="99"/>
      <c r="E126" s="66"/>
      <c r="G126" s="25"/>
      <c r="H126" s="6"/>
    </row>
    <row r="127" spans="1:8" x14ac:dyDescent="0.2">
      <c r="A127" s="1"/>
      <c r="B127" s="39"/>
      <c r="C127" s="42"/>
      <c r="D127" s="3"/>
      <c r="E127" s="58"/>
      <c r="G127" s="25"/>
      <c r="H127" s="6"/>
    </row>
    <row r="128" spans="1:8" x14ac:dyDescent="0.2">
      <c r="A128" s="1"/>
      <c r="B128" s="12">
        <f>B117+1</f>
        <v>12</v>
      </c>
      <c r="C128" s="42"/>
      <c r="D128" s="92" t="s">
        <v>70</v>
      </c>
      <c r="E128" s="56"/>
      <c r="G128" s="24">
        <v>25000</v>
      </c>
      <c r="H128" s="5">
        <v>10000</v>
      </c>
    </row>
    <row r="129" spans="1:8" x14ac:dyDescent="0.2">
      <c r="D129" s="92"/>
      <c r="E129" s="59"/>
    </row>
    <row r="130" spans="1:8" x14ac:dyDescent="0.2">
      <c r="D130" s="77" t="s">
        <v>51</v>
      </c>
      <c r="E130" s="59"/>
    </row>
    <row r="131" spans="1:8" x14ac:dyDescent="0.2">
      <c r="D131" s="87"/>
      <c r="E131" s="59"/>
    </row>
    <row r="132" spans="1:8" x14ac:dyDescent="0.2">
      <c r="D132" s="77" t="s">
        <v>52</v>
      </c>
      <c r="E132" s="59"/>
    </row>
    <row r="133" spans="1:8" x14ac:dyDescent="0.2">
      <c r="D133" s="77" t="s">
        <v>56</v>
      </c>
      <c r="E133" s="59"/>
    </row>
    <row r="134" spans="1:8" x14ac:dyDescent="0.2">
      <c r="D134" s="88"/>
      <c r="E134" s="59"/>
    </row>
    <row r="135" spans="1:8" x14ac:dyDescent="0.2">
      <c r="D135" s="88" t="s">
        <v>53</v>
      </c>
      <c r="E135" s="59"/>
    </row>
    <row r="136" spans="1:8" ht="13.5" thickBot="1" x14ac:dyDescent="0.25">
      <c r="A136" s="1"/>
      <c r="B136" s="39"/>
      <c r="C136" s="42"/>
      <c r="D136" s="111"/>
      <c r="E136" s="63"/>
      <c r="G136" s="23" t="s">
        <v>3</v>
      </c>
      <c r="H136" s="4" t="s">
        <v>3</v>
      </c>
    </row>
    <row r="137" spans="1:8" x14ac:dyDescent="0.2">
      <c r="A137" s="1"/>
      <c r="B137" s="39"/>
      <c r="C137" s="42"/>
      <c r="D137" s="3"/>
      <c r="E137" s="55"/>
      <c r="G137" s="25"/>
      <c r="H137" s="6"/>
    </row>
    <row r="138" spans="1:8" x14ac:dyDescent="0.2">
      <c r="A138" s="1"/>
      <c r="B138" s="12">
        <f>B128+1</f>
        <v>13</v>
      </c>
      <c r="C138" s="42"/>
      <c r="D138" s="92" t="s">
        <v>71</v>
      </c>
      <c r="E138" s="56"/>
      <c r="G138" s="24">
        <v>20000</v>
      </c>
      <c r="H138" s="5">
        <v>10000</v>
      </c>
    </row>
    <row r="139" spans="1:8" x14ac:dyDescent="0.2">
      <c r="D139" s="92"/>
      <c r="E139" s="59"/>
    </row>
    <row r="140" spans="1:8" x14ac:dyDescent="0.2">
      <c r="D140" s="77" t="s">
        <v>51</v>
      </c>
      <c r="E140" s="59"/>
    </row>
    <row r="141" spans="1:8" x14ac:dyDescent="0.2">
      <c r="D141" s="87"/>
      <c r="E141" s="59"/>
    </row>
    <row r="142" spans="1:8" x14ac:dyDescent="0.2">
      <c r="D142" s="77" t="s">
        <v>52</v>
      </c>
      <c r="E142" s="59"/>
    </row>
    <row r="143" spans="1:8" x14ac:dyDescent="0.2">
      <c r="D143" s="77" t="s">
        <v>57</v>
      </c>
      <c r="E143" s="59"/>
    </row>
    <row r="144" spans="1:8" x14ac:dyDescent="0.2">
      <c r="D144" s="88"/>
      <c r="E144" s="59"/>
    </row>
    <row r="145" spans="1:8" x14ac:dyDescent="0.2">
      <c r="D145" s="88" t="s">
        <v>53</v>
      </c>
      <c r="E145" s="59"/>
    </row>
    <row r="146" spans="1:8" ht="13.5" thickBot="1" x14ac:dyDescent="0.25">
      <c r="A146" s="1"/>
      <c r="B146" s="39"/>
      <c r="C146" s="42"/>
      <c r="D146" s="99"/>
      <c r="E146" s="66"/>
      <c r="G146" s="23"/>
      <c r="H146" s="4"/>
    </row>
    <row r="147" spans="1:8" x14ac:dyDescent="0.2">
      <c r="A147" s="1"/>
      <c r="B147" s="39"/>
      <c r="C147" s="42"/>
      <c r="D147" s="101"/>
      <c r="E147" s="70"/>
      <c r="F147" s="1"/>
      <c r="G147" s="24">
        <v>4000</v>
      </c>
      <c r="H147" s="5">
        <v>2000</v>
      </c>
    </row>
    <row r="148" spans="1:8" ht="25.5" x14ac:dyDescent="0.2">
      <c r="A148" s="1"/>
      <c r="B148" s="12">
        <f>B138+1</f>
        <v>14</v>
      </c>
      <c r="C148" s="42"/>
      <c r="D148" s="88" t="s">
        <v>6</v>
      </c>
      <c r="E148" s="56"/>
      <c r="F148" s="1"/>
      <c r="G148" s="24"/>
      <c r="H148" s="5"/>
    </row>
    <row r="149" spans="1:8" x14ac:dyDescent="0.2">
      <c r="D149" s="92"/>
      <c r="E149" s="59"/>
    </row>
    <row r="150" spans="1:8" x14ac:dyDescent="0.2">
      <c r="D150" s="77" t="s">
        <v>51</v>
      </c>
      <c r="E150" s="59"/>
    </row>
    <row r="151" spans="1:8" x14ac:dyDescent="0.2">
      <c r="D151" s="87"/>
      <c r="E151" s="59"/>
    </row>
    <row r="152" spans="1:8" x14ac:dyDescent="0.2">
      <c r="D152" s="77" t="s">
        <v>52</v>
      </c>
      <c r="E152" s="59"/>
    </row>
    <row r="153" spans="1:8" x14ac:dyDescent="0.2">
      <c r="D153" s="77" t="s">
        <v>59</v>
      </c>
      <c r="E153" s="59"/>
    </row>
    <row r="154" spans="1:8" x14ac:dyDescent="0.2">
      <c r="D154" s="88"/>
      <c r="E154" s="59"/>
    </row>
    <row r="155" spans="1:8" x14ac:dyDescent="0.2">
      <c r="D155" s="88" t="s">
        <v>60</v>
      </c>
      <c r="E155" s="59"/>
    </row>
    <row r="156" spans="1:8" ht="13.5" thickBot="1" x14ac:dyDescent="0.25">
      <c r="A156" s="1"/>
      <c r="B156" s="39"/>
      <c r="C156" s="42"/>
      <c r="D156" s="89"/>
      <c r="E156" s="66"/>
      <c r="F156" s="1"/>
      <c r="G156" s="26"/>
      <c r="H156" s="7"/>
    </row>
    <row r="157" spans="1:8" x14ac:dyDescent="0.2">
      <c r="A157" s="1"/>
      <c r="B157" s="39"/>
      <c r="C157" s="42"/>
      <c r="D157" s="123"/>
      <c r="E157" s="55"/>
      <c r="F157" s="1"/>
      <c r="G157" s="25"/>
      <c r="H157" s="6"/>
    </row>
    <row r="158" spans="1:8" ht="18" customHeight="1" x14ac:dyDescent="0.2">
      <c r="A158" s="1"/>
      <c r="B158" s="12">
        <f>B148+1</f>
        <v>15</v>
      </c>
      <c r="C158" s="42"/>
      <c r="D158" s="100" t="s">
        <v>85</v>
      </c>
      <c r="E158" s="56"/>
      <c r="F158" s="1"/>
      <c r="G158" s="25"/>
      <c r="H158" s="6"/>
    </row>
    <row r="159" spans="1:8" x14ac:dyDescent="0.2">
      <c r="A159" s="1"/>
      <c r="D159" s="92"/>
      <c r="E159" s="59"/>
      <c r="F159" s="1"/>
      <c r="G159" s="25"/>
      <c r="H159" s="6"/>
    </row>
    <row r="160" spans="1:8" x14ac:dyDescent="0.2">
      <c r="A160" s="1"/>
      <c r="D160" s="77" t="s">
        <v>51</v>
      </c>
      <c r="E160" s="59"/>
      <c r="F160" s="1"/>
      <c r="G160" s="25"/>
      <c r="H160" s="6"/>
    </row>
    <row r="161" spans="1:8" x14ac:dyDescent="0.2">
      <c r="A161" s="1"/>
      <c r="D161" s="87"/>
      <c r="E161" s="59"/>
      <c r="F161" s="1"/>
      <c r="G161" s="25"/>
      <c r="H161" s="6"/>
    </row>
    <row r="162" spans="1:8" x14ac:dyDescent="0.2">
      <c r="A162" s="1"/>
      <c r="D162" s="77" t="s">
        <v>52</v>
      </c>
      <c r="E162" s="59"/>
      <c r="F162" s="1"/>
      <c r="G162" s="25"/>
      <c r="H162" s="6"/>
    </row>
    <row r="163" spans="1:8" x14ac:dyDescent="0.2">
      <c r="A163" s="1"/>
      <c r="D163" s="77" t="s">
        <v>84</v>
      </c>
      <c r="E163" s="59"/>
      <c r="F163" s="1"/>
      <c r="G163" s="25"/>
      <c r="H163" s="6"/>
    </row>
    <row r="164" spans="1:8" x14ac:dyDescent="0.2">
      <c r="A164" s="1"/>
      <c r="D164" s="114"/>
      <c r="E164" s="59"/>
      <c r="F164" s="1"/>
      <c r="G164" s="25"/>
      <c r="H164" s="6"/>
    </row>
    <row r="165" spans="1:8" x14ac:dyDescent="0.2">
      <c r="A165" s="1"/>
      <c r="D165" s="88" t="s">
        <v>86</v>
      </c>
      <c r="E165" s="59"/>
      <c r="F165" s="1"/>
      <c r="G165" s="25"/>
      <c r="H165" s="6"/>
    </row>
    <row r="166" spans="1:8" ht="13.5" thickBot="1" x14ac:dyDescent="0.25">
      <c r="A166" s="1"/>
      <c r="B166" s="39"/>
      <c r="C166" s="42"/>
      <c r="D166" s="89"/>
      <c r="E166" s="57"/>
      <c r="F166" s="1"/>
      <c r="G166" s="25"/>
      <c r="H166" s="6"/>
    </row>
    <row r="167" spans="1:8" x14ac:dyDescent="0.2">
      <c r="A167" s="1"/>
      <c r="B167" s="39"/>
      <c r="C167" s="42"/>
      <c r="D167" s="88"/>
      <c r="E167" s="69"/>
      <c r="F167" s="1"/>
      <c r="G167" s="25"/>
      <c r="H167" s="6"/>
    </row>
    <row r="168" spans="1:8" x14ac:dyDescent="0.2">
      <c r="A168" s="1"/>
      <c r="B168" s="12">
        <f>B158+1</f>
        <v>16</v>
      </c>
      <c r="C168" s="42"/>
      <c r="D168" s="100" t="s">
        <v>83</v>
      </c>
      <c r="E168" s="56"/>
      <c r="F168" s="1"/>
      <c r="G168" s="25"/>
      <c r="H168" s="6"/>
    </row>
    <row r="169" spans="1:8" x14ac:dyDescent="0.2">
      <c r="A169" s="1"/>
      <c r="D169" s="92"/>
      <c r="E169" s="59"/>
      <c r="F169" s="1"/>
      <c r="G169" s="25"/>
      <c r="H169" s="6"/>
    </row>
    <row r="170" spans="1:8" x14ac:dyDescent="0.2">
      <c r="A170" s="1"/>
      <c r="D170" s="77" t="s">
        <v>51</v>
      </c>
      <c r="E170" s="59"/>
      <c r="F170" s="1"/>
      <c r="G170" s="25"/>
      <c r="H170" s="6"/>
    </row>
    <row r="171" spans="1:8" x14ac:dyDescent="0.2">
      <c r="A171" s="1"/>
      <c r="D171" s="87"/>
      <c r="E171" s="59"/>
      <c r="F171" s="1"/>
      <c r="G171" s="25"/>
      <c r="H171" s="6"/>
    </row>
    <row r="172" spans="1:8" x14ac:dyDescent="0.2">
      <c r="A172" s="1"/>
      <c r="D172" s="77" t="s">
        <v>52</v>
      </c>
      <c r="E172" s="59"/>
      <c r="F172" s="1"/>
      <c r="G172" s="25"/>
      <c r="H172" s="6"/>
    </row>
    <row r="173" spans="1:8" x14ac:dyDescent="0.2">
      <c r="A173" s="1"/>
      <c r="D173" s="77" t="s">
        <v>54</v>
      </c>
      <c r="E173" s="59"/>
      <c r="F173" s="1"/>
      <c r="G173" s="25"/>
      <c r="H173" s="6"/>
    </row>
    <row r="174" spans="1:8" x14ac:dyDescent="0.2">
      <c r="A174" s="1"/>
      <c r="D174" s="88"/>
      <c r="E174" s="59"/>
      <c r="F174" s="1"/>
      <c r="G174" s="25"/>
      <c r="H174" s="6"/>
    </row>
    <row r="175" spans="1:8" x14ac:dyDescent="0.2">
      <c r="A175" s="1"/>
      <c r="D175" s="88" t="s">
        <v>53</v>
      </c>
      <c r="E175" s="59"/>
      <c r="F175" s="1"/>
      <c r="G175" s="25"/>
      <c r="H175" s="6"/>
    </row>
    <row r="176" spans="1:8" ht="13.5" thickBot="1" x14ac:dyDescent="0.25">
      <c r="A176" s="1"/>
      <c r="B176" s="39"/>
      <c r="C176" s="42"/>
      <c r="D176" s="88"/>
      <c r="E176" s="69"/>
      <c r="F176" s="1"/>
      <c r="G176" s="25"/>
      <c r="H176" s="6"/>
    </row>
    <row r="177" spans="1:8" x14ac:dyDescent="0.2">
      <c r="A177" s="1"/>
      <c r="B177" s="39"/>
      <c r="C177" s="42"/>
      <c r="D177" s="123"/>
      <c r="E177" s="55"/>
      <c r="F177" s="1"/>
      <c r="G177" s="23"/>
      <c r="H177" s="4"/>
    </row>
    <row r="178" spans="1:8" x14ac:dyDescent="0.2">
      <c r="A178" s="1"/>
      <c r="B178" s="12">
        <f>B168+1</f>
        <v>17</v>
      </c>
      <c r="C178" s="42"/>
      <c r="D178" s="100" t="s">
        <v>16</v>
      </c>
      <c r="E178" s="56"/>
      <c r="F178" s="1"/>
      <c r="G178" s="24">
        <v>2000</v>
      </c>
      <c r="H178" s="5">
        <v>2000</v>
      </c>
    </row>
    <row r="179" spans="1:8" x14ac:dyDescent="0.2">
      <c r="D179" s="92"/>
      <c r="E179" s="59"/>
    </row>
    <row r="180" spans="1:8" x14ac:dyDescent="0.2">
      <c r="D180" s="77" t="s">
        <v>51</v>
      </c>
      <c r="E180" s="59"/>
    </row>
    <row r="181" spans="1:8" x14ac:dyDescent="0.2">
      <c r="D181" s="87"/>
      <c r="E181" s="59"/>
    </row>
    <row r="182" spans="1:8" x14ac:dyDescent="0.2">
      <c r="D182" s="77" t="s">
        <v>52</v>
      </c>
      <c r="E182" s="59"/>
    </row>
    <row r="183" spans="1:8" x14ac:dyDescent="0.2">
      <c r="D183" s="77" t="s">
        <v>55</v>
      </c>
      <c r="E183" s="59"/>
    </row>
    <row r="184" spans="1:8" x14ac:dyDescent="0.2">
      <c r="D184" s="88"/>
      <c r="E184" s="59"/>
    </row>
    <row r="185" spans="1:8" x14ac:dyDescent="0.2">
      <c r="D185" s="88" t="s">
        <v>53</v>
      </c>
      <c r="E185" s="59"/>
    </row>
    <row r="186" spans="1:8" ht="13.5" thickBot="1" x14ac:dyDescent="0.25">
      <c r="A186" s="1"/>
      <c r="B186" s="39"/>
      <c r="C186" s="42"/>
      <c r="D186" s="89"/>
      <c r="E186" s="57"/>
      <c r="F186" s="1"/>
      <c r="G186" s="28"/>
      <c r="H186" s="8"/>
    </row>
    <row r="187" spans="1:8" x14ac:dyDescent="0.2">
      <c r="A187" s="1"/>
      <c r="B187" s="39"/>
      <c r="C187" s="42"/>
      <c r="D187" s="96"/>
      <c r="E187" s="55"/>
      <c r="F187" s="1"/>
      <c r="G187" s="23"/>
      <c r="H187" s="4"/>
    </row>
    <row r="188" spans="1:8" x14ac:dyDescent="0.2">
      <c r="A188" s="1"/>
      <c r="B188" s="12">
        <f>B178+1</f>
        <v>18</v>
      </c>
      <c r="C188" s="42"/>
      <c r="D188" s="100" t="s">
        <v>72</v>
      </c>
      <c r="E188" s="56"/>
      <c r="F188" s="1"/>
      <c r="G188" s="24">
        <v>8000</v>
      </c>
      <c r="H188" s="5">
        <v>3000</v>
      </c>
    </row>
    <row r="189" spans="1:8" x14ac:dyDescent="0.2">
      <c r="D189" s="92"/>
      <c r="E189" s="59"/>
    </row>
    <row r="190" spans="1:8" x14ac:dyDescent="0.2">
      <c r="D190" s="77" t="s">
        <v>51</v>
      </c>
      <c r="E190" s="59"/>
    </row>
    <row r="191" spans="1:8" x14ac:dyDescent="0.2">
      <c r="D191" s="87"/>
      <c r="E191" s="59"/>
    </row>
    <row r="192" spans="1:8" x14ac:dyDescent="0.2">
      <c r="D192" s="77" t="s">
        <v>52</v>
      </c>
      <c r="E192" s="59"/>
    </row>
    <row r="193" spans="1:8" x14ac:dyDescent="0.2">
      <c r="D193" s="77" t="s">
        <v>58</v>
      </c>
      <c r="E193" s="59"/>
    </row>
    <row r="194" spans="1:8" x14ac:dyDescent="0.2">
      <c r="D194" s="88"/>
      <c r="E194" s="59"/>
    </row>
    <row r="195" spans="1:8" x14ac:dyDescent="0.2">
      <c r="D195" s="88" t="s">
        <v>53</v>
      </c>
      <c r="E195" s="59"/>
    </row>
    <row r="196" spans="1:8" ht="13.5" thickBot="1" x14ac:dyDescent="0.25">
      <c r="A196" s="1"/>
      <c r="B196" s="39"/>
      <c r="C196" s="42"/>
      <c r="D196" s="89"/>
      <c r="E196" s="57"/>
      <c r="F196" s="1"/>
      <c r="G196" s="28"/>
      <c r="H196" s="8"/>
    </row>
    <row r="197" spans="1:8" x14ac:dyDescent="0.2">
      <c r="A197" s="1"/>
      <c r="B197" s="39"/>
      <c r="C197" s="42"/>
      <c r="D197" s="102"/>
      <c r="E197" s="71"/>
      <c r="F197" s="1"/>
      <c r="G197" s="23"/>
      <c r="H197" s="4"/>
    </row>
    <row r="198" spans="1:8" x14ac:dyDescent="0.2">
      <c r="A198" s="1"/>
      <c r="B198" s="12">
        <f>B188+1</f>
        <v>19</v>
      </c>
      <c r="C198" s="42"/>
      <c r="D198" s="90" t="s">
        <v>17</v>
      </c>
      <c r="E198" s="56"/>
      <c r="F198" s="1"/>
      <c r="G198" s="24">
        <v>16000</v>
      </c>
      <c r="H198" s="5">
        <v>5000</v>
      </c>
    </row>
    <row r="199" spans="1:8" x14ac:dyDescent="0.2">
      <c r="D199" s="92"/>
      <c r="E199" s="59"/>
    </row>
    <row r="200" spans="1:8" x14ac:dyDescent="0.2">
      <c r="D200" s="77" t="s">
        <v>51</v>
      </c>
      <c r="E200" s="59"/>
    </row>
    <row r="201" spans="1:8" x14ac:dyDescent="0.2">
      <c r="D201" s="87"/>
      <c r="E201" s="59"/>
    </row>
    <row r="202" spans="1:8" x14ac:dyDescent="0.2">
      <c r="D202" s="77" t="s">
        <v>52</v>
      </c>
      <c r="E202" s="59"/>
    </row>
    <row r="203" spans="1:8" x14ac:dyDescent="0.2">
      <c r="D203" s="77" t="s">
        <v>55</v>
      </c>
      <c r="E203" s="59"/>
    </row>
    <row r="204" spans="1:8" x14ac:dyDescent="0.2">
      <c r="D204" s="88"/>
      <c r="E204" s="59"/>
    </row>
    <row r="205" spans="1:8" x14ac:dyDescent="0.2">
      <c r="D205" s="88" t="s">
        <v>53</v>
      </c>
      <c r="E205" s="59"/>
    </row>
    <row r="206" spans="1:8" ht="13.5" thickBot="1" x14ac:dyDescent="0.25">
      <c r="A206" s="1"/>
      <c r="B206" s="39"/>
      <c r="C206" s="42"/>
      <c r="D206" s="103"/>
      <c r="E206" s="72"/>
      <c r="F206" s="1"/>
      <c r="G206" s="24"/>
      <c r="H206" s="5"/>
    </row>
    <row r="207" spans="1:8" x14ac:dyDescent="0.2">
      <c r="A207" s="1"/>
      <c r="B207" s="39"/>
      <c r="C207" s="42"/>
      <c r="D207" s="91"/>
      <c r="E207" s="69"/>
      <c r="F207" s="1"/>
      <c r="G207" s="23"/>
      <c r="H207" s="4"/>
    </row>
    <row r="208" spans="1:8" x14ac:dyDescent="0.2">
      <c r="A208" s="1"/>
      <c r="B208" s="12">
        <f>B198+1</f>
        <v>20</v>
      </c>
      <c r="C208" s="42"/>
      <c r="D208" s="91" t="s">
        <v>11</v>
      </c>
      <c r="E208" s="69"/>
      <c r="F208" s="1"/>
      <c r="G208" s="23"/>
      <c r="H208" s="4"/>
    </row>
    <row r="209" spans="1:8" x14ac:dyDescent="0.2">
      <c r="A209" s="1"/>
      <c r="B209" s="39"/>
      <c r="C209" s="42"/>
      <c r="D209" s="91"/>
      <c r="E209" s="61"/>
      <c r="F209" s="1"/>
      <c r="G209" s="23"/>
      <c r="H209" s="4"/>
    </row>
    <row r="210" spans="1:8" x14ac:dyDescent="0.2">
      <c r="A210" s="1"/>
      <c r="B210" s="39"/>
      <c r="C210" s="42"/>
      <c r="D210" s="91" t="s">
        <v>18</v>
      </c>
      <c r="E210" s="56"/>
      <c r="F210" s="1"/>
      <c r="G210" s="23"/>
      <c r="H210" s="4"/>
    </row>
    <row r="211" spans="1:8" x14ac:dyDescent="0.2">
      <c r="A211" s="1"/>
      <c r="B211" s="39"/>
      <c r="C211" s="42"/>
      <c r="D211" s="91"/>
      <c r="E211" s="69"/>
      <c r="F211" s="1"/>
      <c r="G211" s="23"/>
      <c r="H211" s="4"/>
    </row>
    <row r="212" spans="1:8" x14ac:dyDescent="0.2">
      <c r="A212" s="1"/>
      <c r="B212" s="39"/>
      <c r="C212" s="42"/>
      <c r="D212" s="91" t="s">
        <v>12</v>
      </c>
      <c r="E212" s="56"/>
      <c r="F212" s="1"/>
      <c r="G212" s="23"/>
      <c r="H212" s="4"/>
    </row>
    <row r="213" spans="1:8" x14ac:dyDescent="0.2">
      <c r="A213" s="1"/>
      <c r="B213" s="39"/>
      <c r="C213" s="42"/>
      <c r="D213" s="104"/>
      <c r="E213" s="69"/>
      <c r="F213" s="1"/>
      <c r="G213" s="23"/>
      <c r="H213" s="4"/>
    </row>
    <row r="214" spans="1:8" x14ac:dyDescent="0.2">
      <c r="A214" s="1"/>
      <c r="B214" s="39"/>
      <c r="C214" s="42"/>
      <c r="D214" s="91" t="s">
        <v>62</v>
      </c>
      <c r="E214" s="56"/>
      <c r="F214" s="1"/>
      <c r="G214" s="23"/>
      <c r="H214" s="4"/>
    </row>
    <row r="215" spans="1:8" x14ac:dyDescent="0.2">
      <c r="A215" s="1"/>
      <c r="B215" s="39"/>
      <c r="C215" s="42"/>
      <c r="D215" s="104"/>
      <c r="E215" s="67"/>
      <c r="F215" s="1"/>
      <c r="G215" s="23"/>
      <c r="H215" s="4"/>
    </row>
    <row r="216" spans="1:8" x14ac:dyDescent="0.2">
      <c r="A216" s="1"/>
      <c r="B216" s="39"/>
      <c r="C216" s="42"/>
      <c r="D216" s="91" t="s">
        <v>49</v>
      </c>
      <c r="E216" s="68"/>
      <c r="F216" s="1"/>
      <c r="G216" s="23"/>
      <c r="H216" s="4"/>
    </row>
    <row r="217" spans="1:8" x14ac:dyDescent="0.2">
      <c r="A217" s="1"/>
      <c r="B217" s="39"/>
      <c r="C217" s="42"/>
      <c r="D217" s="91"/>
      <c r="E217" s="69"/>
      <c r="F217" s="1"/>
      <c r="G217" s="23"/>
      <c r="H217" s="4"/>
    </row>
    <row r="218" spans="1:8" x14ac:dyDescent="0.2">
      <c r="A218" s="1"/>
      <c r="B218" s="39"/>
      <c r="C218" s="42"/>
      <c r="D218" s="91" t="s">
        <v>76</v>
      </c>
      <c r="E218" s="56"/>
      <c r="F218" s="1"/>
      <c r="G218" s="23"/>
      <c r="H218" s="4"/>
    </row>
    <row r="219" spans="1:8" x14ac:dyDescent="0.2">
      <c r="A219" s="1"/>
      <c r="B219" s="39"/>
      <c r="C219" s="42"/>
      <c r="D219" s="104"/>
      <c r="E219" s="69"/>
      <c r="F219" s="1"/>
      <c r="G219" s="23"/>
      <c r="H219" s="4"/>
    </row>
    <row r="220" spans="1:8" ht="25.5" x14ac:dyDescent="0.2">
      <c r="A220" s="1"/>
      <c r="B220" s="39"/>
      <c r="C220" s="42"/>
      <c r="D220" s="91" t="s">
        <v>73</v>
      </c>
      <c r="E220" s="56"/>
      <c r="F220" s="1"/>
      <c r="G220" s="23"/>
      <c r="H220" s="4"/>
    </row>
    <row r="221" spans="1:8" ht="13.5" thickBot="1" x14ac:dyDescent="0.25">
      <c r="A221" s="1"/>
      <c r="B221" s="39"/>
      <c r="C221" s="42"/>
      <c r="D221" s="88"/>
      <c r="E221" s="23"/>
      <c r="F221" s="1"/>
      <c r="G221" s="23"/>
      <c r="H221" s="4"/>
    </row>
    <row r="222" spans="1:8" x14ac:dyDescent="0.2">
      <c r="A222" s="1"/>
      <c r="B222" s="39"/>
      <c r="C222" s="42"/>
      <c r="D222" s="96"/>
      <c r="E222" s="27"/>
      <c r="F222" s="1"/>
      <c r="G222" s="23"/>
      <c r="H222" s="4"/>
    </row>
    <row r="223" spans="1:8" ht="25.5" x14ac:dyDescent="0.2">
      <c r="A223" s="1"/>
      <c r="B223" s="12">
        <f>B208+1</f>
        <v>21</v>
      </c>
      <c r="C223" s="42"/>
      <c r="D223" s="92" t="s">
        <v>61</v>
      </c>
      <c r="E223" s="43">
        <f>ROUND(D224*D226,2)</f>
        <v>0</v>
      </c>
      <c r="F223" s="1"/>
      <c r="G223" s="34" t="str">
        <f>IF(F226&gt;0,F224*F226,"")</f>
        <v/>
      </c>
      <c r="H223" s="11" t="str">
        <f>IF(G226&gt;0,G224*G226,"")</f>
        <v/>
      </c>
    </row>
    <row r="224" spans="1:8" x14ac:dyDescent="0.2">
      <c r="A224" s="1"/>
      <c r="B224" s="39"/>
      <c r="C224" s="42"/>
      <c r="D224" s="92">
        <v>100</v>
      </c>
      <c r="E224" s="44"/>
      <c r="F224" s="1"/>
      <c r="G224" s="23" t="s">
        <v>7</v>
      </c>
      <c r="H224" s="4" t="s">
        <v>7</v>
      </c>
    </row>
    <row r="225" spans="1:8" x14ac:dyDescent="0.2">
      <c r="A225" s="1"/>
      <c r="B225" s="39"/>
      <c r="C225" s="42"/>
      <c r="D225" s="100" t="s">
        <v>14</v>
      </c>
      <c r="E225" s="44"/>
      <c r="F225" s="1"/>
      <c r="G225" s="23"/>
      <c r="H225" s="4"/>
    </row>
    <row r="226" spans="1:8" x14ac:dyDescent="0.2">
      <c r="A226" s="1"/>
      <c r="B226" s="39"/>
      <c r="C226" s="42"/>
      <c r="D226" s="56"/>
      <c r="E226" s="44"/>
      <c r="F226" s="1"/>
      <c r="G226" s="23"/>
      <c r="H226" s="4"/>
    </row>
    <row r="227" spans="1:8" ht="19.5" customHeight="1" x14ac:dyDescent="0.2">
      <c r="A227" s="1"/>
      <c r="B227" s="39"/>
      <c r="C227" s="42"/>
      <c r="D227" s="105" t="s">
        <v>64</v>
      </c>
      <c r="E227" s="44"/>
      <c r="F227" s="1"/>
      <c r="G227" s="23"/>
      <c r="H227" s="4"/>
    </row>
    <row r="228" spans="1:8" ht="13.5" thickBot="1" x14ac:dyDescent="0.25">
      <c r="A228" s="1"/>
      <c r="B228" s="39"/>
      <c r="C228" s="42"/>
      <c r="D228" s="89"/>
      <c r="E228" s="45"/>
      <c r="F228" s="1"/>
      <c r="G228" s="28"/>
      <c r="H228" s="8"/>
    </row>
    <row r="229" spans="1:8" x14ac:dyDescent="0.2">
      <c r="A229" s="1"/>
      <c r="B229" s="39"/>
      <c r="C229" s="42"/>
      <c r="D229" s="106"/>
      <c r="E229" s="46"/>
      <c r="F229" s="1"/>
      <c r="G229" s="35"/>
      <c r="H229" s="10"/>
    </row>
    <row r="230" spans="1:8" x14ac:dyDescent="0.2">
      <c r="A230" s="1"/>
      <c r="B230" s="39"/>
      <c r="C230" s="42"/>
      <c r="D230" s="107" t="s">
        <v>4</v>
      </c>
      <c r="E230" s="43">
        <f>SUM(E10:E225)</f>
        <v>0</v>
      </c>
      <c r="F230" s="1"/>
      <c r="G230" s="34" t="str">
        <f>IF(D229&gt;0,SUM(G52:G228),"")</f>
        <v/>
      </c>
      <c r="H230" s="34" t="str">
        <f>IF(D229&gt;0,SUM(H52:H228),"")</f>
        <v/>
      </c>
    </row>
    <row r="231" spans="1:8" ht="13.5" thickBot="1" x14ac:dyDescent="0.25">
      <c r="A231" s="1"/>
      <c r="B231" s="39"/>
      <c r="C231" s="42"/>
      <c r="D231" s="108"/>
      <c r="E231" s="47"/>
      <c r="F231" s="1"/>
      <c r="G231" s="36"/>
      <c r="H231" s="36"/>
    </row>
    <row r="232" spans="1:8" x14ac:dyDescent="0.2">
      <c r="A232" s="1"/>
      <c r="B232" s="39"/>
      <c r="C232" s="42"/>
      <c r="D232" s="109"/>
      <c r="E232" s="46"/>
      <c r="F232" s="1"/>
      <c r="G232" s="34"/>
      <c r="H232" s="34"/>
    </row>
    <row r="233" spans="1:8" x14ac:dyDescent="0.2">
      <c r="A233" s="1"/>
      <c r="B233" s="39"/>
      <c r="C233" s="42"/>
      <c r="D233" s="107" t="s">
        <v>19</v>
      </c>
      <c r="E233" s="43">
        <f>ROUND(E230*0.1,2)</f>
        <v>0</v>
      </c>
      <c r="F233" s="1"/>
      <c r="G233" s="34"/>
      <c r="H233" s="34"/>
    </row>
    <row r="234" spans="1:8" ht="13.5" thickBot="1" x14ac:dyDescent="0.25">
      <c r="A234" s="1"/>
      <c r="B234" s="39"/>
      <c r="C234" s="42"/>
      <c r="D234" s="108"/>
      <c r="E234" s="47"/>
      <c r="F234" s="1"/>
      <c r="G234" s="34"/>
      <c r="H234" s="34"/>
    </row>
    <row r="235" spans="1:8" x14ac:dyDescent="0.2">
      <c r="A235" s="1"/>
      <c r="B235" s="39"/>
      <c r="C235" s="42"/>
      <c r="D235" s="107"/>
      <c r="E235" s="43"/>
      <c r="F235" s="1"/>
      <c r="G235" s="34"/>
      <c r="H235" s="34"/>
    </row>
    <row r="236" spans="1:8" x14ac:dyDescent="0.2">
      <c r="A236" s="1"/>
      <c r="B236" s="39"/>
      <c r="C236" s="42"/>
      <c r="D236" s="107" t="s">
        <v>13</v>
      </c>
      <c r="E236" s="43">
        <f>ROUND((E233+E230),2)</f>
        <v>0</v>
      </c>
      <c r="F236" s="1"/>
      <c r="G236" s="34"/>
      <c r="H236" s="34"/>
    </row>
    <row r="237" spans="1:8" ht="13.5" thickBot="1" x14ac:dyDescent="0.25">
      <c r="A237" s="1"/>
      <c r="B237" s="39"/>
      <c r="C237" s="42"/>
      <c r="D237" s="107"/>
      <c r="E237" s="43"/>
      <c r="F237" s="1"/>
      <c r="G237" s="34"/>
      <c r="H237" s="34"/>
    </row>
    <row r="238" spans="1:8" x14ac:dyDescent="0.2">
      <c r="A238" s="1"/>
      <c r="B238" s="39"/>
      <c r="C238" s="42"/>
      <c r="D238" s="109"/>
      <c r="E238" s="46"/>
      <c r="F238" s="1"/>
      <c r="G238" s="34"/>
      <c r="H238" s="34"/>
    </row>
    <row r="239" spans="1:8" x14ac:dyDescent="0.2">
      <c r="A239" s="1"/>
      <c r="B239" s="39"/>
      <c r="C239" s="42"/>
      <c r="D239" s="107" t="s">
        <v>65</v>
      </c>
      <c r="E239" s="43">
        <f>ROUND(E236*1.22,2)</f>
        <v>0</v>
      </c>
      <c r="F239" s="1"/>
      <c r="G239" s="34"/>
      <c r="H239" s="34"/>
    </row>
    <row r="240" spans="1:8" ht="13.5" thickBot="1" x14ac:dyDescent="0.25">
      <c r="A240" s="1"/>
      <c r="B240" s="39"/>
      <c r="C240" s="42"/>
      <c r="D240" s="108"/>
      <c r="E240" s="47"/>
      <c r="F240" s="1"/>
      <c r="G240" s="34"/>
      <c r="H240" s="34"/>
    </row>
    <row r="241" spans="1:10" ht="6" customHeight="1" x14ac:dyDescent="0.2">
      <c r="A241" s="1"/>
      <c r="B241" s="39"/>
      <c r="C241" s="42"/>
      <c r="D241" s="51"/>
      <c r="E241" s="37"/>
      <c r="F241" s="1"/>
    </row>
    <row r="242" spans="1:10" x14ac:dyDescent="0.2">
      <c r="A242" s="1"/>
      <c r="B242" s="39"/>
      <c r="C242" s="42"/>
      <c r="D242" s="110" t="s">
        <v>8</v>
      </c>
      <c r="E242" s="37"/>
      <c r="F242" s="1"/>
    </row>
    <row r="243" spans="1:10" x14ac:dyDescent="0.2">
      <c r="A243" s="1"/>
      <c r="B243" s="39"/>
      <c r="C243" s="42"/>
      <c r="D243" s="51" t="s">
        <v>9</v>
      </c>
      <c r="E243" s="37"/>
      <c r="F243" s="1"/>
    </row>
    <row r="244" spans="1:10" x14ac:dyDescent="0.2">
      <c r="A244" s="1"/>
      <c r="B244" s="39"/>
      <c r="C244" s="42"/>
      <c r="D244" s="51"/>
      <c r="E244" s="37"/>
      <c r="F244" s="1"/>
    </row>
    <row r="245" spans="1:10" ht="38.25" x14ac:dyDescent="0.2">
      <c r="A245" s="1"/>
      <c r="B245" s="39"/>
      <c r="C245" s="42"/>
      <c r="D245" s="84" t="s">
        <v>50</v>
      </c>
      <c r="E245" s="37"/>
      <c r="F245" s="1"/>
    </row>
    <row r="246" spans="1:10" x14ac:dyDescent="0.2">
      <c r="A246" s="1"/>
      <c r="B246" s="39"/>
      <c r="C246" s="42"/>
      <c r="D246" s="84"/>
      <c r="E246" s="37"/>
      <c r="F246" s="1"/>
    </row>
    <row r="247" spans="1:10" ht="5.25" customHeight="1" x14ac:dyDescent="0.2">
      <c r="A247" s="1"/>
      <c r="B247" s="39"/>
      <c r="C247" s="42"/>
      <c r="D247" s="82"/>
      <c r="E247" s="37"/>
      <c r="F247" s="1"/>
    </row>
    <row r="248" spans="1:10" x14ac:dyDescent="0.2">
      <c r="A248" s="1"/>
      <c r="B248" s="39"/>
      <c r="C248" s="42"/>
      <c r="D248" s="82"/>
      <c r="E248" s="37"/>
      <c r="F248" s="1"/>
    </row>
    <row r="249" spans="1:10" x14ac:dyDescent="0.2">
      <c r="A249" s="1"/>
      <c r="B249" s="39"/>
      <c r="C249" s="42"/>
      <c r="D249" s="83"/>
      <c r="E249" s="37"/>
      <c r="F249" s="1"/>
    </row>
    <row r="250" spans="1:10" ht="4.5" customHeight="1" x14ac:dyDescent="0.2">
      <c r="B250" s="41"/>
      <c r="D250" s="82"/>
      <c r="E250" s="37"/>
    </row>
    <row r="251" spans="1:10" s="38" customFormat="1" x14ac:dyDescent="0.2">
      <c r="A251"/>
      <c r="B251" s="41"/>
      <c r="C251" s="13"/>
      <c r="D251" s="82"/>
      <c r="E251" s="37"/>
      <c r="F251"/>
      <c r="G251"/>
      <c r="H251"/>
      <c r="I251"/>
      <c r="J251" s="52"/>
    </row>
    <row r="252" spans="1:10" s="38" customFormat="1" x14ac:dyDescent="0.2">
      <c r="A252"/>
      <c r="B252" s="41"/>
      <c r="C252" s="13"/>
      <c r="D252" s="82"/>
      <c r="E252" s="37"/>
      <c r="F252"/>
      <c r="G252"/>
      <c r="H252"/>
      <c r="I252"/>
      <c r="J252" s="52"/>
    </row>
    <row r="253" spans="1:10" s="38" customFormat="1" x14ac:dyDescent="0.2">
      <c r="A253"/>
      <c r="B253" s="41"/>
      <c r="C253" s="13"/>
      <c r="D253" s="82"/>
      <c r="E253" s="37"/>
      <c r="F253"/>
      <c r="G253"/>
      <c r="H253"/>
      <c r="I253"/>
      <c r="J253" s="52"/>
    </row>
    <row r="254" spans="1:10" s="38" customFormat="1" ht="3.75" customHeight="1" x14ac:dyDescent="0.2">
      <c r="A254"/>
      <c r="B254" s="41"/>
      <c r="C254" s="13"/>
      <c r="D254" s="82"/>
      <c r="E254" s="37"/>
      <c r="F254"/>
      <c r="G254"/>
      <c r="H254"/>
      <c r="I254"/>
      <c r="J254" s="52"/>
    </row>
    <row r="255" spans="1:10" s="38" customFormat="1" x14ac:dyDescent="0.2">
      <c r="A255"/>
      <c r="B255" s="41"/>
      <c r="C255" s="13"/>
      <c r="D255" s="82"/>
      <c r="E255" s="37"/>
      <c r="F255"/>
      <c r="G255"/>
      <c r="H255"/>
      <c r="I255"/>
      <c r="J255" s="52"/>
    </row>
    <row r="256" spans="1:10" s="38" customFormat="1" x14ac:dyDescent="0.2">
      <c r="A256"/>
      <c r="B256" s="12"/>
      <c r="C256" s="13"/>
      <c r="D256" s="51"/>
      <c r="E256" s="37"/>
      <c r="F256"/>
      <c r="G256"/>
      <c r="H256"/>
      <c r="I256"/>
      <c r="J256" s="52"/>
    </row>
  </sheetData>
  <sheetProtection formatCells="0" formatColumns="0" formatRows="0"/>
  <mergeCells count="1">
    <mergeCell ref="D1:E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 alignWithMargins="0"/>
  <rowBreaks count="3" manualBreakCount="3">
    <brk id="74" max="4" man="1"/>
    <brk id="146" max="4" man="1"/>
    <brk id="22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24"/>
  <sheetViews>
    <sheetView view="pageBreakPreview" zoomScale="130" zoomScaleNormal="100" zoomScaleSheetLayoutView="130" workbookViewId="0">
      <selection activeCell="F11" sqref="F11"/>
    </sheetView>
  </sheetViews>
  <sheetFormatPr defaultRowHeight="12.75" x14ac:dyDescent="0.2"/>
  <cols>
    <col min="1" max="1" width="12.28515625" style="112" customWidth="1"/>
    <col min="2" max="2" width="45.85546875" style="112" customWidth="1"/>
    <col min="3" max="3" width="17.5703125" style="112" customWidth="1"/>
    <col min="4" max="4" width="13.42578125" style="112" customWidth="1"/>
    <col min="5" max="5" width="12.85546875" style="112" customWidth="1"/>
    <col min="6" max="6" width="16.5703125" style="112" customWidth="1"/>
    <col min="7" max="16384" width="9.140625" style="112"/>
  </cols>
  <sheetData>
    <row r="2" spans="1:6" ht="16.5" x14ac:dyDescent="0.2">
      <c r="A2" s="135" t="s">
        <v>22</v>
      </c>
      <c r="B2" s="136" t="s">
        <v>23</v>
      </c>
      <c r="C2" s="1"/>
      <c r="D2" s="1"/>
      <c r="E2" s="1"/>
      <c r="F2" s="1"/>
    </row>
    <row r="3" spans="1:6" ht="16.5" x14ac:dyDescent="0.2">
      <c r="A3" s="1"/>
      <c r="B3" s="136"/>
      <c r="C3" s="1"/>
      <c r="D3" s="1"/>
      <c r="E3" s="1"/>
      <c r="F3" s="1"/>
    </row>
    <row r="4" spans="1:6" ht="17.25" thickBot="1" x14ac:dyDescent="0.25">
      <c r="A4" s="1"/>
      <c r="B4" s="136"/>
      <c r="C4" s="1"/>
      <c r="D4" s="1"/>
      <c r="E4" s="1"/>
      <c r="F4" s="1"/>
    </row>
    <row r="5" spans="1:6" ht="29.25" thickBot="1" x14ac:dyDescent="0.25">
      <c r="A5" s="1"/>
      <c r="B5" s="137" t="s">
        <v>24</v>
      </c>
      <c r="C5" s="138" t="s">
        <v>25</v>
      </c>
      <c r="D5" s="139" t="s">
        <v>26</v>
      </c>
      <c r="E5" s="140" t="s">
        <v>27</v>
      </c>
      <c r="F5" s="140" t="s">
        <v>28</v>
      </c>
    </row>
    <row r="6" spans="1:6" ht="28.5" customHeight="1" x14ac:dyDescent="0.2">
      <c r="A6" s="1"/>
      <c r="B6" s="119" t="s">
        <v>47</v>
      </c>
      <c r="C6" s="141"/>
      <c r="D6" s="141"/>
      <c r="E6" s="142"/>
      <c r="F6" s="143"/>
    </row>
    <row r="7" spans="1:6" ht="36" x14ac:dyDescent="0.2">
      <c r="B7" s="115" t="s">
        <v>79</v>
      </c>
      <c r="C7" s="116" t="s">
        <v>33</v>
      </c>
      <c r="D7" s="116">
        <v>40</v>
      </c>
      <c r="E7" s="117"/>
      <c r="F7" s="118">
        <f>D7*E7</f>
        <v>0</v>
      </c>
    </row>
    <row r="8" spans="1:6" ht="15" x14ac:dyDescent="0.2">
      <c r="B8" s="115" t="s">
        <v>34</v>
      </c>
      <c r="C8" s="116" t="s">
        <v>29</v>
      </c>
      <c r="D8" s="116">
        <v>1</v>
      </c>
      <c r="E8" s="117"/>
      <c r="F8" s="118">
        <f t="shared" ref="F8:F23" si="0">D8*E8</f>
        <v>0</v>
      </c>
    </row>
    <row r="9" spans="1:6" ht="15" x14ac:dyDescent="0.2">
      <c r="B9" s="115" t="s">
        <v>35</v>
      </c>
      <c r="C9" s="116" t="s">
        <v>30</v>
      </c>
      <c r="D9" s="116">
        <v>4</v>
      </c>
      <c r="E9" s="117"/>
      <c r="F9" s="118">
        <f t="shared" si="0"/>
        <v>0</v>
      </c>
    </row>
    <row r="10" spans="1:6" ht="48" x14ac:dyDescent="0.2">
      <c r="B10" s="115" t="s">
        <v>36</v>
      </c>
      <c r="C10" s="116" t="s">
        <v>30</v>
      </c>
      <c r="D10" s="116">
        <v>5</v>
      </c>
      <c r="E10" s="117"/>
      <c r="F10" s="118">
        <f t="shared" si="0"/>
        <v>0</v>
      </c>
    </row>
    <row r="11" spans="1:6" ht="15" x14ac:dyDescent="0.2">
      <c r="B11" s="115" t="s">
        <v>37</v>
      </c>
      <c r="C11" s="116" t="s">
        <v>29</v>
      </c>
      <c r="D11" s="116">
        <v>1</v>
      </c>
      <c r="E11" s="117"/>
      <c r="F11" s="118">
        <f t="shared" si="0"/>
        <v>0</v>
      </c>
    </row>
    <row r="12" spans="1:6" ht="15" x14ac:dyDescent="0.2">
      <c r="B12" s="115" t="s">
        <v>38</v>
      </c>
      <c r="C12" s="116" t="s">
        <v>29</v>
      </c>
      <c r="D12" s="116">
        <v>1</v>
      </c>
      <c r="E12" s="117"/>
      <c r="F12" s="118">
        <f t="shared" si="0"/>
        <v>0</v>
      </c>
    </row>
    <row r="13" spans="1:6" ht="15" x14ac:dyDescent="0.2">
      <c r="B13" s="115"/>
      <c r="C13" s="116"/>
      <c r="D13" s="116"/>
      <c r="E13" s="117"/>
      <c r="F13" s="118"/>
    </row>
    <row r="14" spans="1:6" ht="15.75" x14ac:dyDescent="0.2">
      <c r="B14" s="119" t="s">
        <v>31</v>
      </c>
      <c r="C14" s="116"/>
      <c r="D14" s="116"/>
      <c r="E14" s="117"/>
      <c r="F14" s="118"/>
    </row>
    <row r="15" spans="1:6" ht="15" x14ac:dyDescent="0.2">
      <c r="B15" s="115" t="s">
        <v>39</v>
      </c>
      <c r="C15" s="116" t="s">
        <v>30</v>
      </c>
      <c r="D15" s="116">
        <v>6</v>
      </c>
      <c r="E15" s="117"/>
      <c r="F15" s="118">
        <f t="shared" si="0"/>
        <v>0</v>
      </c>
    </row>
    <row r="16" spans="1:6" ht="15" x14ac:dyDescent="0.2">
      <c r="B16" s="115" t="s">
        <v>40</v>
      </c>
      <c r="C16" s="116" t="s">
        <v>30</v>
      </c>
      <c r="D16" s="116">
        <v>4</v>
      </c>
      <c r="E16" s="117"/>
      <c r="F16" s="118">
        <f t="shared" si="0"/>
        <v>0</v>
      </c>
    </row>
    <row r="17" spans="2:6" ht="15" x14ac:dyDescent="0.2">
      <c r="B17" s="115" t="s">
        <v>41</v>
      </c>
      <c r="C17" s="116" t="s">
        <v>30</v>
      </c>
      <c r="D17" s="116">
        <v>4</v>
      </c>
      <c r="E17" s="117"/>
      <c r="F17" s="118">
        <f t="shared" si="0"/>
        <v>0</v>
      </c>
    </row>
    <row r="18" spans="2:6" ht="15" x14ac:dyDescent="0.2">
      <c r="B18" s="115" t="s">
        <v>42</v>
      </c>
      <c r="C18" s="116" t="s">
        <v>30</v>
      </c>
      <c r="D18" s="116">
        <v>4</v>
      </c>
      <c r="E18" s="117"/>
      <c r="F18" s="118">
        <f t="shared" si="0"/>
        <v>0</v>
      </c>
    </row>
    <row r="19" spans="2:6" ht="24" x14ac:dyDescent="0.2">
      <c r="B19" s="115" t="s">
        <v>43</v>
      </c>
      <c r="C19" s="116" t="s">
        <v>30</v>
      </c>
      <c r="D19" s="116">
        <v>10</v>
      </c>
      <c r="E19" s="117"/>
      <c r="F19" s="118">
        <f t="shared" si="0"/>
        <v>0</v>
      </c>
    </row>
    <row r="20" spans="2:6" ht="15" x14ac:dyDescent="0.2">
      <c r="B20" s="115" t="s">
        <v>44</v>
      </c>
      <c r="C20" s="116" t="s">
        <v>30</v>
      </c>
      <c r="D20" s="116">
        <v>6</v>
      </c>
      <c r="E20" s="117"/>
      <c r="F20" s="118">
        <f t="shared" si="0"/>
        <v>0</v>
      </c>
    </row>
    <row r="21" spans="2:6" ht="15" x14ac:dyDescent="0.2">
      <c r="B21" s="115"/>
      <c r="C21" s="116"/>
      <c r="D21" s="116"/>
      <c r="E21" s="117"/>
      <c r="F21" s="118"/>
    </row>
    <row r="22" spans="2:6" ht="31.5" x14ac:dyDescent="0.2">
      <c r="B22" s="119" t="s">
        <v>45</v>
      </c>
      <c r="C22" s="116"/>
      <c r="D22" s="116"/>
      <c r="E22" s="117"/>
      <c r="F22" s="118"/>
    </row>
    <row r="23" spans="2:6" ht="84.75" thickBot="1" x14ac:dyDescent="0.25">
      <c r="B23" s="115" t="s">
        <v>46</v>
      </c>
      <c r="C23" s="116" t="s">
        <v>29</v>
      </c>
      <c r="D23" s="116">
        <v>1</v>
      </c>
      <c r="E23" s="117"/>
      <c r="F23" s="118">
        <f t="shared" si="0"/>
        <v>0</v>
      </c>
    </row>
    <row r="24" spans="2:6" ht="13.5" thickBot="1" x14ac:dyDescent="0.25">
      <c r="B24" s="120" t="s">
        <v>32</v>
      </c>
      <c r="C24" s="121"/>
      <c r="D24" s="121"/>
      <c r="E24" s="121"/>
      <c r="F24" s="122">
        <f>SUM(F6:F23)</f>
        <v>0</v>
      </c>
    </row>
  </sheetData>
  <sheetProtection formatCells="0" formatColumns="0" formatRows="0"/>
  <pageMargins left="0.75" right="0.75" top="1" bottom="1" header="0" footer="0"/>
  <pageSetup paperSize="9" scale="7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E07F7EFBA024498350AD44BB72CF6B" ma:contentTypeVersion="13" ma:contentTypeDescription="Ustvari nov dokument." ma:contentTypeScope="" ma:versionID="76ea2a73c369138ca3278f029e4aeda3">
  <xsd:schema xmlns:xsd="http://www.w3.org/2001/XMLSchema" xmlns:xs="http://www.w3.org/2001/XMLSchema" xmlns:p="http://schemas.microsoft.com/office/2006/metadata/properties" xmlns:ns3="3ca76e71-4be0-4f50-b064-45f71f875f3a" xmlns:ns4="c70c8f46-0598-4f5f-848c-66f799bf43a7" targetNamespace="http://schemas.microsoft.com/office/2006/metadata/properties" ma:root="true" ma:fieldsID="780c7cd9e90e899d62dbb954256778fb" ns3:_="" ns4:_="">
    <xsd:import namespace="3ca76e71-4be0-4f50-b064-45f71f875f3a"/>
    <xsd:import namespace="c70c8f46-0598-4f5f-848c-66f799bf43a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76e71-4be0-4f50-b064-45f71f875f3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c8f46-0598-4f5f-848c-66f799bf4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F0C34C-6A50-4E35-B31B-9896037EB6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76e71-4be0-4f50-b064-45f71f875f3a"/>
    <ds:schemaRef ds:uri="c70c8f46-0598-4f5f-848c-66f799bf43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294BD7-D12C-4B44-9B33-E3EBE5B02950}">
  <ds:schemaRefs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c70c8f46-0598-4f5f-848c-66f799bf43a7"/>
    <ds:schemaRef ds:uri="3ca76e71-4be0-4f50-b064-45f71f875f3a"/>
  </ds:schemaRefs>
</ds:datastoreItem>
</file>

<file path=customXml/itemProps3.xml><?xml version="1.0" encoding="utf-8"?>
<ds:datastoreItem xmlns:ds="http://schemas.openxmlformats.org/officeDocument/2006/customXml" ds:itemID="{5D31E89F-C62F-49A6-9FA8-8F3E2D73B2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PREDRAČUN</vt:lpstr>
      <vt:lpstr>PRILOGA 1</vt:lpstr>
      <vt:lpstr>PREDRAČUN!Področje_tiskanja</vt:lpstr>
      <vt:lpstr>'PRILOGA 1'!Področje_tiskanja</vt:lpstr>
      <vt:lpstr>PREDRAČUN!Tiskanje_naslovov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2017-04-19T05:03:20Z</dcterms:created>
  <dcterms:modified xsi:type="dcterms:W3CDTF">2025-08-29T11:06:20Z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0x0101004DE07F7EFBA024498350AD44BB72CF6B</vt:lpwstr>
  </property>
</Properties>
</file>